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perty_Docs\wgARCS\"/>
    </mc:Choice>
  </mc:AlternateContent>
  <xr:revisionPtr revIDLastSave="0" documentId="13_ncr:1_{528DBEC5-706B-47F3-89FB-F32AFEDC0F3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R19" i="1" l="1"/>
  <c r="R17" i="1"/>
  <c r="R18" i="1"/>
  <c r="R14" i="1"/>
  <c r="R13" i="1"/>
  <c r="R12" i="1"/>
  <c r="R9" i="1"/>
  <c r="R8" i="1"/>
  <c r="J165" i="1"/>
  <c r="D165" i="1"/>
  <c r="H165" i="1"/>
</calcChain>
</file>

<file path=xl/sharedStrings.xml><?xml version="1.0" encoding="utf-8"?>
<sst xmlns="http://schemas.openxmlformats.org/spreadsheetml/2006/main" count="992" uniqueCount="364">
  <si>
    <t>Utility Billing</t>
  </si>
  <si>
    <t>Property: Westlake Gardens</t>
  </si>
  <si>
    <t>6/20/2023</t>
  </si>
  <si>
    <t>Unit</t>
  </si>
  <si>
    <t>Account #</t>
  </si>
  <si>
    <t>Greeting Name</t>
  </si>
  <si>
    <t>Square Footage</t>
  </si>
  <si>
    <t>Water Start Date</t>
  </si>
  <si>
    <t>Water End Date</t>
  </si>
  <si>
    <t>Water Billing Days</t>
  </si>
  <si>
    <t>Water Charge (Sqft.)</t>
  </si>
  <si>
    <t>People Count</t>
  </si>
  <si>
    <t>Water Charge (People)</t>
  </si>
  <si>
    <t>Water Charge (Total)</t>
  </si>
  <si>
    <t>G/E Start Date</t>
  </si>
  <si>
    <t>G/E End Date</t>
  </si>
  <si>
    <t>G/E Billing Days</t>
  </si>
  <si>
    <t>G/E Charge</t>
  </si>
  <si>
    <t>1801-20-UCGBS</t>
  </si>
  <si>
    <t>Nicholas Styles</t>
  </si>
  <si>
    <t>5/20/2023</t>
  </si>
  <si>
    <t>31</t>
  </si>
  <si>
    <t>1805-20-U</t>
  </si>
  <si>
    <t>Tommie Nelson</t>
  </si>
  <si>
    <t>1807-20</t>
  </si>
  <si>
    <t>Saul gonzalez</t>
  </si>
  <si>
    <t>1809-20</t>
  </si>
  <si>
    <t>Mark Haber</t>
  </si>
  <si>
    <t>1811-20-U</t>
  </si>
  <si>
    <t>Juan Rover</t>
  </si>
  <si>
    <t>1813-20</t>
  </si>
  <si>
    <t>andrew reeder</t>
  </si>
  <si>
    <t>1815-20</t>
  </si>
  <si>
    <t>Uriel Alejandro</t>
  </si>
  <si>
    <t>1817-20</t>
  </si>
  <si>
    <t>Karem Lopez</t>
  </si>
  <si>
    <t>1819-20</t>
  </si>
  <si>
    <t>Terence Lee</t>
  </si>
  <si>
    <t>1821-20-U</t>
  </si>
  <si>
    <t>Rico Escobedo</t>
  </si>
  <si>
    <t>1823-20-UCGBST</t>
  </si>
  <si>
    <t>Quynh Nguyen</t>
  </si>
  <si>
    <t>1800-19-U</t>
  </si>
  <si>
    <t>Leah Bellis</t>
  </si>
  <si>
    <t>1802-19-T</t>
  </si>
  <si>
    <t>Megan McCune</t>
  </si>
  <si>
    <t>1804-19-UCGBSTD</t>
  </si>
  <si>
    <t>James Yourman</t>
  </si>
  <si>
    <t>1806-19UCGS</t>
  </si>
  <si>
    <t>Tykearon Hayter</t>
  </si>
  <si>
    <t>1808-19</t>
  </si>
  <si>
    <t>Casey Holcomb</t>
  </si>
  <si>
    <t>1810-19-UT</t>
  </si>
  <si>
    <t>Christopher Anderson</t>
  </si>
  <si>
    <t>1812-19-UCGBS</t>
  </si>
  <si>
    <t>Armando Martinez</t>
  </si>
  <si>
    <t>1814-19</t>
  </si>
  <si>
    <t>Susan Williams</t>
  </si>
  <si>
    <t>1801-18-UT</t>
  </si>
  <si>
    <t>Timothy Ruffin</t>
  </si>
  <si>
    <t>1803-18-UCGBS</t>
  </si>
  <si>
    <t>Alexandra(Employee) Hernandez</t>
  </si>
  <si>
    <t>6/9/2023</t>
  </si>
  <si>
    <t>11</t>
  </si>
  <si>
    <t>1807-18-U</t>
  </si>
  <si>
    <t>Aaron Sarmiento</t>
  </si>
  <si>
    <t>1811-18-U</t>
  </si>
  <si>
    <t>Malcom Milton</t>
  </si>
  <si>
    <t>1813-18</t>
  </si>
  <si>
    <t>Kimberly Tomlinson</t>
  </si>
  <si>
    <t>1815-18-UT</t>
  </si>
  <si>
    <t>Karisma Patricio</t>
  </si>
  <si>
    <t>8512-17-UT</t>
  </si>
  <si>
    <t>Kristin Breedlove</t>
  </si>
  <si>
    <t>8514-17-UCGBTS</t>
  </si>
  <si>
    <t>Rodney Butler</t>
  </si>
  <si>
    <t>8516-17-U</t>
  </si>
  <si>
    <t>Maria Hernandez</t>
  </si>
  <si>
    <t>8518-17-UCGBST</t>
  </si>
  <si>
    <t>Harry brown</t>
  </si>
  <si>
    <t>8520-17-UCGBS</t>
  </si>
  <si>
    <t>Maneka Small</t>
  </si>
  <si>
    <t>8522-17-U</t>
  </si>
  <si>
    <t>Amber Kite</t>
  </si>
  <si>
    <t>8524-17-UCGBST</t>
  </si>
  <si>
    <t>Esta Richardson</t>
  </si>
  <si>
    <t>8526-17</t>
  </si>
  <si>
    <t>Maria Vega</t>
  </si>
  <si>
    <t>8547-8-UCGBST</t>
  </si>
  <si>
    <t>Edlonda Bentley</t>
  </si>
  <si>
    <t>8533-8-UCGBS</t>
  </si>
  <si>
    <t>Jennifer Boddey</t>
  </si>
  <si>
    <t>8535-8-UCGBST</t>
  </si>
  <si>
    <t>Felicia Rojas</t>
  </si>
  <si>
    <t>8537-8-UCG</t>
  </si>
  <si>
    <t>Andrea Williams</t>
  </si>
  <si>
    <t>8539-8-UCGSB</t>
  </si>
  <si>
    <t>ERIC ELLIS</t>
  </si>
  <si>
    <t>8541-8-UCGBS</t>
  </si>
  <si>
    <t>David Lipscomb</t>
  </si>
  <si>
    <t>8543-8-U</t>
  </si>
  <si>
    <t>Rebeca Lizarraga</t>
  </si>
  <si>
    <t>8545-8-UCGBS</t>
  </si>
  <si>
    <t>Jason Cox</t>
  </si>
  <si>
    <t>8532-7-U</t>
  </si>
  <si>
    <t>Makebia Powell</t>
  </si>
  <si>
    <t>8534-7</t>
  </si>
  <si>
    <t>Timothy Mattocks</t>
  </si>
  <si>
    <t>8538-7-U</t>
  </si>
  <si>
    <t>Elanda Smith</t>
  </si>
  <si>
    <t>8540-7-U</t>
  </si>
  <si>
    <t>Jose Rivera Hernandez</t>
  </si>
  <si>
    <t>8542-7</t>
  </si>
  <si>
    <t>Dennis Jackson</t>
  </si>
  <si>
    <t>8544-7-UT</t>
  </si>
  <si>
    <t>Lucia Hernandez</t>
  </si>
  <si>
    <t>8546-7-U</t>
  </si>
  <si>
    <t>elisa robledo</t>
  </si>
  <si>
    <t>1800-13-UCGBSTT</t>
  </si>
  <si>
    <t>Isidro Jimenez</t>
  </si>
  <si>
    <t>5/26/2023</t>
  </si>
  <si>
    <t>25</t>
  </si>
  <si>
    <t>1802-13-UCGBSTT</t>
  </si>
  <si>
    <t>Joquetta Dogans</t>
  </si>
  <si>
    <t>1804-13-U</t>
  </si>
  <si>
    <t>Ashlee Colley</t>
  </si>
  <si>
    <t>6/1/2023</t>
  </si>
  <si>
    <t>19</t>
  </si>
  <si>
    <t>1806-13-FTT</t>
  </si>
  <si>
    <t>Alejandro Anciento</t>
  </si>
  <si>
    <t>1808-13-U</t>
  </si>
  <si>
    <t>michelle hernandez</t>
  </si>
  <si>
    <t>1810-13-UT</t>
  </si>
  <si>
    <t>Amanda Carter</t>
  </si>
  <si>
    <t>1812-13-U</t>
  </si>
  <si>
    <t>christina Ellis</t>
  </si>
  <si>
    <t>1814-13-U</t>
  </si>
  <si>
    <t>Lea Smith</t>
  </si>
  <si>
    <t>1801-14</t>
  </si>
  <si>
    <t>Phillip Stringer</t>
  </si>
  <si>
    <t>1803-14-UCGBSTT</t>
  </si>
  <si>
    <t>Adam Nombrano</t>
  </si>
  <si>
    <t>1805-14</t>
  </si>
  <si>
    <t>Elainna Canales</t>
  </si>
  <si>
    <t>1807-14</t>
  </si>
  <si>
    <t>Ashley Plociniak</t>
  </si>
  <si>
    <t>1809-14-UTT</t>
  </si>
  <si>
    <t>Maria Rivera</t>
  </si>
  <si>
    <t>1811-14-UCGBS</t>
  </si>
  <si>
    <t>Stephanie Crosson</t>
  </si>
  <si>
    <t>1813-14-UCTT</t>
  </si>
  <si>
    <t>Laquandra Murphy</t>
  </si>
  <si>
    <t>1815-14-UT</t>
  </si>
  <si>
    <t>Sheryse Meadors</t>
  </si>
  <si>
    <t>1800-15-UT</t>
  </si>
  <si>
    <t>ALYSSA FLYNN</t>
  </si>
  <si>
    <t>1802-15</t>
  </si>
  <si>
    <t>Charmaine Parramore</t>
  </si>
  <si>
    <t>1804-15-UT</t>
  </si>
  <si>
    <t>Brandy Lara-Arreola</t>
  </si>
  <si>
    <t>1806-15</t>
  </si>
  <si>
    <t>Collins Ehiorobo</t>
  </si>
  <si>
    <t>1808-15-UCGBSTTD</t>
  </si>
  <si>
    <t>Joshua King</t>
  </si>
  <si>
    <t>1810-15-UT</t>
  </si>
  <si>
    <t>Rebecca Johnson</t>
  </si>
  <si>
    <t>1812-15UCGBS</t>
  </si>
  <si>
    <t>Terry Davis</t>
  </si>
  <si>
    <t>1814-15-U</t>
  </si>
  <si>
    <t>Luis Hernandez Aguilar</t>
  </si>
  <si>
    <t>8520-16UCGBSTD</t>
  </si>
  <si>
    <t>Jose Flores</t>
  </si>
  <si>
    <t>8522-16-UCGBS</t>
  </si>
  <si>
    <t>Lori Rosenberg</t>
  </si>
  <si>
    <t>8524-16-UT</t>
  </si>
  <si>
    <t>Krystal Trevino</t>
  </si>
  <si>
    <t>8526-16-UCGBS</t>
  </si>
  <si>
    <t>Natasha Atkins</t>
  </si>
  <si>
    <t>8528-16-U</t>
  </si>
  <si>
    <t>Patrick Reeves</t>
  </si>
  <si>
    <t>8530-16-UTT</t>
  </si>
  <si>
    <t>Queniqua Choice</t>
  </si>
  <si>
    <t>8532-16-T</t>
  </si>
  <si>
    <t>Dorthy Witson-Conner</t>
  </si>
  <si>
    <t>8534-16-F</t>
  </si>
  <si>
    <t>Tracy Loyd</t>
  </si>
  <si>
    <t>8525-9</t>
  </si>
  <si>
    <t>Tiffany Scyffore</t>
  </si>
  <si>
    <t>8527-9-F</t>
  </si>
  <si>
    <t>Michael Alston</t>
  </si>
  <si>
    <t>8529-9-UT</t>
  </si>
  <si>
    <t>Noah Sims</t>
  </si>
  <si>
    <t>8531-9-UCGBS</t>
  </si>
  <si>
    <t>Matthew Vassar</t>
  </si>
  <si>
    <t>8517-10</t>
  </si>
  <si>
    <t>Jaycee Glenn</t>
  </si>
  <si>
    <t>8519-10-U</t>
  </si>
  <si>
    <t>Goran Ubovic</t>
  </si>
  <si>
    <t>8521-10-UCGBST</t>
  </si>
  <si>
    <t>Ater Christopher</t>
  </si>
  <si>
    <t>5/27/2023</t>
  </si>
  <si>
    <t>24</t>
  </si>
  <si>
    <t>8523-10-UCGBSTT</t>
  </si>
  <si>
    <t>HEATHER STARNES</t>
  </si>
  <si>
    <t>8524-9-F</t>
  </si>
  <si>
    <t>Manuel Bryant</t>
  </si>
  <si>
    <t>8526-9</t>
  </si>
  <si>
    <t>megan freeman</t>
  </si>
  <si>
    <t>8528-9-U</t>
  </si>
  <si>
    <t>Anastacio Lopez De Paz</t>
  </si>
  <si>
    <t>8518-10-U</t>
  </si>
  <si>
    <t>Clint Cole</t>
  </si>
  <si>
    <t>8520-10-UCGBST</t>
  </si>
  <si>
    <t>Miranda Woods</t>
  </si>
  <si>
    <t>8522-10-UT</t>
  </si>
  <si>
    <t>Michelle Spurlin</t>
  </si>
  <si>
    <t>8516-10UCGBS</t>
  </si>
  <si>
    <t>Paul Easter</t>
  </si>
  <si>
    <t>8501-12-U</t>
  </si>
  <si>
    <t>Diane Chacon</t>
  </si>
  <si>
    <t>8503-12-UCGBST</t>
  </si>
  <si>
    <t>Ivan (empl) Rosalez</t>
  </si>
  <si>
    <t>8505-12</t>
  </si>
  <si>
    <t>John Hayden</t>
  </si>
  <si>
    <t>8507-12-UCGSB</t>
  </si>
  <si>
    <t>Michael Chronowski</t>
  </si>
  <si>
    <t>8509-12-U</t>
  </si>
  <si>
    <t>Rhonda Findley</t>
  </si>
  <si>
    <t>8511-12-UCGBS</t>
  </si>
  <si>
    <t>Jorge Gomez</t>
  </si>
  <si>
    <t>8513-12-UCGBST</t>
  </si>
  <si>
    <t>Rebeca Alvarado</t>
  </si>
  <si>
    <t>8515-12</t>
  </si>
  <si>
    <t>Deron Holmes-Cannon</t>
  </si>
  <si>
    <t>8500-11</t>
  </si>
  <si>
    <t>Joe Martinez</t>
  </si>
  <si>
    <t>8508-11</t>
  </si>
  <si>
    <t>Joel Atkins</t>
  </si>
  <si>
    <t>8510-11-U</t>
  </si>
  <si>
    <t>SAMANTHA HENSON</t>
  </si>
  <si>
    <t>8512-11-U</t>
  </si>
  <si>
    <t>delia Andreas</t>
  </si>
  <si>
    <t>8514-11</t>
  </si>
  <si>
    <t>Linda Holt</t>
  </si>
  <si>
    <t>8501-6-UCGBST</t>
  </si>
  <si>
    <t>Rachel Johnson</t>
  </si>
  <si>
    <t>8503-6-U</t>
  </si>
  <si>
    <t>Tiffany Ricks</t>
  </si>
  <si>
    <t>8505-6</t>
  </si>
  <si>
    <t>Gladys Torres Rosado</t>
  </si>
  <si>
    <t>8507-6-U</t>
  </si>
  <si>
    <t>Jonathan Tivnan</t>
  </si>
  <si>
    <t>8509-6-UCGBSTT</t>
  </si>
  <si>
    <t>sebastian molina</t>
  </si>
  <si>
    <t>8513-6-UCGBS</t>
  </si>
  <si>
    <t>Patricia Terrazas</t>
  </si>
  <si>
    <t>8515-6-F</t>
  </si>
  <si>
    <t>Samantha Putman</t>
  </si>
  <si>
    <t>8500-5-UCGBS</t>
  </si>
  <si>
    <t>Cornelius Houston</t>
  </si>
  <si>
    <t>8502-5-U</t>
  </si>
  <si>
    <t>Bryan Godinez</t>
  </si>
  <si>
    <t>8504-5-UCGBST</t>
  </si>
  <si>
    <t>Ladonna Martin</t>
  </si>
  <si>
    <t>8506-5-UCGBS</t>
  </si>
  <si>
    <t>Jacob Rodriguez</t>
  </si>
  <si>
    <t>8508-5-U</t>
  </si>
  <si>
    <t>Elizabeth Cantu</t>
  </si>
  <si>
    <t>8510-5-T</t>
  </si>
  <si>
    <t>ALTAMIRANO ZEPEDA</t>
  </si>
  <si>
    <t>8512-5-F</t>
  </si>
  <si>
    <t>Santiago Trevino</t>
  </si>
  <si>
    <t>6/16/2023</t>
  </si>
  <si>
    <t>4</t>
  </si>
  <si>
    <t>8514-5-UCGBST</t>
  </si>
  <si>
    <t>Junior Hernandez Mota</t>
  </si>
  <si>
    <t>8518-2</t>
  </si>
  <si>
    <t>Timothy Clanton</t>
  </si>
  <si>
    <t>8520-2-U</t>
  </si>
  <si>
    <t>Garrett Winters</t>
  </si>
  <si>
    <t>8522-2-U</t>
  </si>
  <si>
    <t>Carolyn Riley</t>
  </si>
  <si>
    <t>8528-2-U</t>
  </si>
  <si>
    <t>Melody Gardner</t>
  </si>
  <si>
    <t>8530-2-UT</t>
  </si>
  <si>
    <t>Mary Riley</t>
  </si>
  <si>
    <t>8532-1-U</t>
  </si>
  <si>
    <t>Ashley Laster</t>
  </si>
  <si>
    <t>8534-1-U</t>
  </si>
  <si>
    <t>andrew yabarra</t>
  </si>
  <si>
    <t>8536-1-UT</t>
  </si>
  <si>
    <t>Kyle Lewis</t>
  </si>
  <si>
    <t>8538-1-UT</t>
  </si>
  <si>
    <t>Maria sanchez</t>
  </si>
  <si>
    <t>8542-1</t>
  </si>
  <si>
    <t>Robert Crenshaw</t>
  </si>
  <si>
    <t>8544-1-UT</t>
  </si>
  <si>
    <t>Leodan Cardona</t>
  </si>
  <si>
    <t>8546-1-UT</t>
  </si>
  <si>
    <t>Brendon Stowe</t>
  </si>
  <si>
    <t>8545A-3</t>
  </si>
  <si>
    <t>Krystle Delgado</t>
  </si>
  <si>
    <t>8545B-3</t>
  </si>
  <si>
    <t>Alexander Sanchez</t>
  </si>
  <si>
    <t>8547A-3</t>
  </si>
  <si>
    <t>Frankie Tesar</t>
  </si>
  <si>
    <t>8547B-3</t>
  </si>
  <si>
    <t>DENISHA FORD</t>
  </si>
  <si>
    <t>8541B-3 UCGBS</t>
  </si>
  <si>
    <t>DIAMOND TAYLOR</t>
  </si>
  <si>
    <t>8539A-3-UCGBST</t>
  </si>
  <si>
    <t>Michelle Williams</t>
  </si>
  <si>
    <t>8539B-3-U</t>
  </si>
  <si>
    <t>Winnet Kambasha</t>
  </si>
  <si>
    <t>8543A-3UCGBST</t>
  </si>
  <si>
    <t>Paityn Jarmon</t>
  </si>
  <si>
    <t>8543B-3-U</t>
  </si>
  <si>
    <t>Antwuan Perry</t>
  </si>
  <si>
    <t>8537B-3</t>
  </si>
  <si>
    <t>John Landor</t>
  </si>
  <si>
    <t>8535A-3</t>
  </si>
  <si>
    <t>Natlaie Salinas</t>
  </si>
  <si>
    <t>8535B-3</t>
  </si>
  <si>
    <t>Lonnie Hawkins</t>
  </si>
  <si>
    <t>8533A-3-U</t>
  </si>
  <si>
    <t>joel kilpatrick</t>
  </si>
  <si>
    <t>8533B-3</t>
  </si>
  <si>
    <t>shaban humaj</t>
  </si>
  <si>
    <t>8517A-4-T</t>
  </si>
  <si>
    <t>Katrina Sherman</t>
  </si>
  <si>
    <t>8517B-4-UCGBSTD</t>
  </si>
  <si>
    <t>Jose Valerio</t>
  </si>
  <si>
    <t>8519B-4</t>
  </si>
  <si>
    <t>Alisa Anderson</t>
  </si>
  <si>
    <t>8521A-4-UCGBS</t>
  </si>
  <si>
    <t>LaTeresa McGhee</t>
  </si>
  <si>
    <t>8521B-4</t>
  </si>
  <si>
    <t>Autry Parker</t>
  </si>
  <si>
    <t>8523A-4-UB</t>
  </si>
  <si>
    <t>valerie allen</t>
  </si>
  <si>
    <t>8523B-4</t>
  </si>
  <si>
    <t>Alfredo Granado</t>
  </si>
  <si>
    <t>8527B-4-UT</t>
  </si>
  <si>
    <t>Alma Acosta</t>
  </si>
  <si>
    <t>8529A-4-U</t>
  </si>
  <si>
    <t>Steven Ward</t>
  </si>
  <si>
    <t>8529B-4-U</t>
  </si>
  <si>
    <t>Aura Alvardo</t>
  </si>
  <si>
    <t>8531B-4-U</t>
  </si>
  <si>
    <t>Ronald Hunter</t>
  </si>
  <si>
    <t>Calculation for 1801-20</t>
  </si>
  <si>
    <t>Total Billed</t>
  </si>
  <si>
    <t>Allocated amount at 75%</t>
  </si>
  <si>
    <t>Amount Allocated based on sq. footage</t>
  </si>
  <si>
    <t>Sq. Footage of Apt.</t>
  </si>
  <si>
    <t>Sq. footage of Property</t>
  </si>
  <si>
    <t>Share of Sq. Footage</t>
  </si>
  <si>
    <t>Allocation for Sq. Footage</t>
  </si>
  <si>
    <t>Allocation for People</t>
  </si>
  <si>
    <t>People in Apt</t>
  </si>
  <si>
    <t>People in Property</t>
  </si>
  <si>
    <t>Share of People</t>
  </si>
  <si>
    <t>Total Charge</t>
  </si>
  <si>
    <t>Slight discrepancy is due to effect of tenants who occupied for partial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</si>
</sst>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7" formatCode="_(* #,##0_);_(* \(#,##0\);_(* &quot;-&quot;??_);_(@_)"/>
    <numFmt numFmtId="173" formatCode="_(* #,##0.0000000_);_(* \(#,##0.0000000\);_(* &quot;-&quot;??_);_(@_)"/>
  </numFmts>
  <fonts count="9" x14ac:knownFonts="1">
    <font>
      <sz val="10"/>
      <name val="Arial"/>
      <family val="2"/>
    </font>
    <font>
      <sz val="10"/>
      <name val="Arial"/>
    </font>
    <font>
      <b/>
      <sz val="18"/>
      <name val="Arial"/>
      <charset val="1"/>
    </font>
    <font>
      <b/>
      <sz val="8.5"/>
      <name val="Arial"/>
      <charset val="1"/>
    </font>
    <font>
      <b/>
      <sz val="8"/>
      <name val="Arial"/>
      <charset val="1"/>
    </font>
    <font>
      <sz val="8.5"/>
      <name val="Arial"/>
      <charset val="1"/>
    </font>
    <font>
      <sz val="8"/>
      <name val="Arial"/>
      <charset val="1"/>
    </font>
    <font>
      <b/>
      <sz val="10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3" fontId="1" fillId="0" borderId="0" applyBorder="0" applyAlignment="0" applyProtection="0"/>
  </cellStyleXfs>
  <cellXfs count="31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/>
    </xf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5" fillId="0" borderId="0" xfId="0" applyNumberFormat="1" applyFont="1"/>
    <xf numFmtId="1" fontId="6" fillId="0" borderId="0" xfId="0" applyNumberFormat="1" applyFont="1" applyAlignment="1">
      <alignment horizontal="right"/>
    </xf>
    <xf numFmtId="49" fontId="6" fillId="0" borderId="0" xfId="0" applyNumberFormat="1" applyFont="1"/>
    <xf numFmtId="2" fontId="6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2" fontId="3" fillId="0" borderId="2" xfId="0" applyNumberFormat="1" applyFont="1" applyBorder="1" applyAlignment="1">
      <alignment horizontal="left"/>
    </xf>
    <xf numFmtId="2" fontId="4" fillId="0" borderId="2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right"/>
    </xf>
    <xf numFmtId="4" fontId="0" fillId="0" borderId="0" xfId="0" applyNumberFormat="1"/>
    <xf numFmtId="1" fontId="0" fillId="0" borderId="0" xfId="0" applyNumberFormat="1"/>
    <xf numFmtId="1" fontId="4" fillId="0" borderId="2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/>
    <xf numFmtId="43" fontId="1" fillId="0" borderId="0" xfId="1"/>
    <xf numFmtId="167" fontId="1" fillId="0" borderId="0" xfId="1" applyNumberFormat="1"/>
    <xf numFmtId="43" fontId="7" fillId="0" borderId="0" xfId="1" applyFont="1"/>
    <xf numFmtId="173" fontId="1" fillId="0" borderId="0" xfId="1" applyNumberFormat="1"/>
    <xf numFmtId="2" fontId="7" fillId="0" borderId="0" xfId="0" applyNumberFormat="1" applyFont="1"/>
    <xf numFmtId="43" fontId="7" fillId="0" borderId="0" xfId="0" applyNumberFormat="1" applyFont="1"/>
    <xf numFmtId="0" fontId="8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5"/>
  <sheetViews>
    <sheetView tabSelected="1" zoomScaleNormal="100" workbookViewId="0">
      <selection activeCell="S19" sqref="S19"/>
    </sheetView>
  </sheetViews>
  <sheetFormatPr defaultColWidth="8.7109375" defaultRowHeight="12.75" x14ac:dyDescent="0.2"/>
  <cols>
    <col min="1" max="1" width="8.28515625" customWidth="1"/>
    <col min="2" max="2" width="8" customWidth="1"/>
    <col min="3" max="3" width="14" customWidth="1"/>
    <col min="4" max="4" width="8.5703125" customWidth="1"/>
    <col min="5" max="6" width="10" customWidth="1"/>
    <col min="7" max="7" width="10.42578125" customWidth="1"/>
    <col min="8" max="8" width="12.5703125" customWidth="1"/>
    <col min="9" max="9" width="11.7109375" customWidth="1"/>
    <col min="10" max="10" width="12.28515625" customWidth="1"/>
    <col min="11" max="11" width="12.140625" customWidth="1"/>
    <col min="12" max="13" width="10" customWidth="1"/>
    <col min="14" max="14" width="6" customWidth="1"/>
    <col min="15" max="15" width="7" customWidth="1"/>
    <col min="16" max="16" width="8" customWidth="1"/>
    <col min="17" max="17" width="33.7109375" customWidth="1"/>
    <col min="18" max="18" width="11.28515625" bestFit="1" customWidth="1"/>
  </cols>
  <sheetData>
    <row r="1" spans="1:18" ht="23.25" x14ac:dyDescent="0.2">
      <c r="H1" s="1" t="s">
        <v>0</v>
      </c>
      <c r="I1" s="2"/>
      <c r="J1" s="2"/>
      <c r="K1" s="2"/>
      <c r="L1" s="2"/>
      <c r="M1" s="2"/>
      <c r="N1" s="2"/>
      <c r="O1" s="2"/>
      <c r="P1" s="2"/>
    </row>
    <row r="2" spans="1:18" x14ac:dyDescent="0.2">
      <c r="H2" s="3" t="s">
        <v>1</v>
      </c>
      <c r="I2" s="4"/>
      <c r="J2" s="4"/>
    </row>
    <row r="3" spans="1:18" x14ac:dyDescent="0.2">
      <c r="H3" s="3" t="s">
        <v>2</v>
      </c>
      <c r="I3" s="4"/>
      <c r="J3" s="4"/>
    </row>
    <row r="4" spans="1:18" ht="30" customHeight="1" x14ac:dyDescent="0.2">
      <c r="A4" s="5" t="s">
        <v>3</v>
      </c>
      <c r="B4" s="6" t="s">
        <v>4</v>
      </c>
      <c r="C4" s="6" t="s">
        <v>5</v>
      </c>
      <c r="D4" s="6" t="s">
        <v>6</v>
      </c>
      <c r="E4" s="5" t="s">
        <v>7</v>
      </c>
      <c r="F4" s="21" t="s">
        <v>8</v>
      </c>
      <c r="G4" s="20" t="s">
        <v>9</v>
      </c>
      <c r="H4" s="5" t="s">
        <v>10</v>
      </c>
      <c r="I4" s="6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 t="s">
        <v>16</v>
      </c>
      <c r="O4" s="5" t="s">
        <v>17</v>
      </c>
    </row>
    <row r="5" spans="1:18" x14ac:dyDescent="0.2">
      <c r="A5" s="7" t="s">
        <v>18</v>
      </c>
      <c r="B5" s="8">
        <v>81550</v>
      </c>
      <c r="C5" s="9" t="s">
        <v>19</v>
      </c>
      <c r="D5" s="10">
        <v>660</v>
      </c>
      <c r="E5" s="7" t="s">
        <v>20</v>
      </c>
      <c r="F5" s="7" t="s">
        <v>2</v>
      </c>
      <c r="G5" s="22" t="s">
        <v>21</v>
      </c>
      <c r="H5" s="11">
        <v>19.22</v>
      </c>
      <c r="I5" s="8">
        <v>1</v>
      </c>
      <c r="J5" s="11">
        <v>12.91</v>
      </c>
      <c r="K5" s="11">
        <v>32.130000000000003</v>
      </c>
      <c r="L5" s="12"/>
      <c r="M5" s="12"/>
      <c r="N5" s="13"/>
      <c r="O5" s="12"/>
    </row>
    <row r="6" spans="1:18" ht="15.75" x14ac:dyDescent="0.25">
      <c r="A6" s="7" t="s">
        <v>22</v>
      </c>
      <c r="B6" s="8">
        <v>70744</v>
      </c>
      <c r="C6" s="9" t="s">
        <v>23</v>
      </c>
      <c r="D6" s="10">
        <v>660</v>
      </c>
      <c r="E6" s="7" t="s">
        <v>20</v>
      </c>
      <c r="F6" s="7" t="s">
        <v>2</v>
      </c>
      <c r="G6" s="22" t="s">
        <v>21</v>
      </c>
      <c r="H6" s="11">
        <v>19.22</v>
      </c>
      <c r="I6" s="8">
        <v>1</v>
      </c>
      <c r="J6" s="11">
        <v>12.91</v>
      </c>
      <c r="K6" s="11">
        <v>32.130000000000003</v>
      </c>
      <c r="L6" s="12"/>
      <c r="M6" s="12"/>
      <c r="N6" s="9" t="s">
        <v>21</v>
      </c>
      <c r="O6" s="12"/>
      <c r="Q6" s="30" t="s">
        <v>350</v>
      </c>
    </row>
    <row r="7" spans="1:18" x14ac:dyDescent="0.2">
      <c r="A7" s="7" t="s">
        <v>24</v>
      </c>
      <c r="B7" s="8">
        <v>89949</v>
      </c>
      <c r="C7" s="9" t="s">
        <v>25</v>
      </c>
      <c r="D7" s="10">
        <v>660</v>
      </c>
      <c r="E7" s="7" t="s">
        <v>20</v>
      </c>
      <c r="F7" s="7" t="s">
        <v>2</v>
      </c>
      <c r="G7" s="22" t="s">
        <v>21</v>
      </c>
      <c r="H7" s="11">
        <v>19.22</v>
      </c>
      <c r="I7" s="8">
        <v>2</v>
      </c>
      <c r="J7" s="11">
        <v>25.83</v>
      </c>
      <c r="K7" s="11">
        <v>45.05</v>
      </c>
      <c r="L7" s="12"/>
      <c r="M7" s="12"/>
      <c r="N7" s="9" t="s">
        <v>21</v>
      </c>
      <c r="O7" s="12"/>
      <c r="Q7" t="s">
        <v>351</v>
      </c>
      <c r="R7" s="24">
        <v>10468.129999999999</v>
      </c>
    </row>
    <row r="8" spans="1:18" x14ac:dyDescent="0.2">
      <c r="A8" s="7" t="s">
        <v>26</v>
      </c>
      <c r="B8" s="8">
        <v>64944</v>
      </c>
      <c r="C8" s="9" t="s">
        <v>27</v>
      </c>
      <c r="D8" s="10">
        <v>660</v>
      </c>
      <c r="E8" s="7" t="s">
        <v>20</v>
      </c>
      <c r="F8" s="7" t="s">
        <v>2</v>
      </c>
      <c r="G8" s="22" t="s">
        <v>21</v>
      </c>
      <c r="H8" s="11">
        <v>19.22</v>
      </c>
      <c r="I8" s="8">
        <v>1</v>
      </c>
      <c r="J8" s="11">
        <v>12.91</v>
      </c>
      <c r="K8" s="11">
        <v>32.130000000000003</v>
      </c>
      <c r="L8" s="12"/>
      <c r="M8" s="12"/>
      <c r="N8" s="9" t="s">
        <v>21</v>
      </c>
      <c r="O8" s="12"/>
      <c r="Q8" t="s">
        <v>352</v>
      </c>
      <c r="R8" s="24">
        <f>PRODUCT(R7,0.75)</f>
        <v>7851.0974999999999</v>
      </c>
    </row>
    <row r="9" spans="1:18" x14ac:dyDescent="0.2">
      <c r="A9" s="7" t="s">
        <v>28</v>
      </c>
      <c r="B9" s="8">
        <v>91353</v>
      </c>
      <c r="C9" s="9" t="s">
        <v>29</v>
      </c>
      <c r="D9" s="10">
        <v>660</v>
      </c>
      <c r="E9" s="7" t="s">
        <v>20</v>
      </c>
      <c r="F9" s="7" t="s">
        <v>2</v>
      </c>
      <c r="G9" s="22" t="s">
        <v>21</v>
      </c>
      <c r="H9" s="11">
        <v>19.22</v>
      </c>
      <c r="I9" s="8">
        <v>1</v>
      </c>
      <c r="J9" s="11">
        <v>12.91</v>
      </c>
      <c r="K9" s="11">
        <v>32.130000000000003</v>
      </c>
      <c r="L9" s="12"/>
      <c r="M9" s="12"/>
      <c r="N9" s="9" t="s">
        <v>21</v>
      </c>
      <c r="O9" s="12"/>
      <c r="Q9" t="s">
        <v>353</v>
      </c>
      <c r="R9" s="24">
        <f>PRODUCT(R8/2)</f>
        <v>3925.5487499999999</v>
      </c>
    </row>
    <row r="10" spans="1:18" x14ac:dyDescent="0.2">
      <c r="A10" s="7" t="s">
        <v>30</v>
      </c>
      <c r="B10" s="8">
        <v>88407</v>
      </c>
      <c r="C10" s="9" t="s">
        <v>31</v>
      </c>
      <c r="D10" s="10">
        <v>660</v>
      </c>
      <c r="E10" s="7" t="s">
        <v>20</v>
      </c>
      <c r="F10" s="7" t="s">
        <v>2</v>
      </c>
      <c r="G10" s="22" t="s">
        <v>21</v>
      </c>
      <c r="H10" s="11">
        <v>19.22</v>
      </c>
      <c r="I10" s="8">
        <v>1</v>
      </c>
      <c r="J10" s="11">
        <v>12.91</v>
      </c>
      <c r="K10" s="11">
        <v>32.130000000000003</v>
      </c>
      <c r="L10" s="12"/>
      <c r="M10" s="12"/>
      <c r="N10" s="9" t="s">
        <v>21</v>
      </c>
      <c r="O10" s="12"/>
      <c r="Q10" t="s">
        <v>354</v>
      </c>
      <c r="R10" s="25">
        <v>660</v>
      </c>
    </row>
    <row r="11" spans="1:18" x14ac:dyDescent="0.2">
      <c r="A11" s="7" t="s">
        <v>32</v>
      </c>
      <c r="B11" s="8">
        <v>79696</v>
      </c>
      <c r="C11" s="9" t="s">
        <v>33</v>
      </c>
      <c r="D11" s="10">
        <v>660</v>
      </c>
      <c r="E11" s="7" t="s">
        <v>20</v>
      </c>
      <c r="F11" s="7" t="s">
        <v>2</v>
      </c>
      <c r="G11" s="22" t="s">
        <v>21</v>
      </c>
      <c r="H11" s="11">
        <v>19.22</v>
      </c>
      <c r="I11" s="8">
        <v>1</v>
      </c>
      <c r="J11" s="11">
        <v>12.91</v>
      </c>
      <c r="K11" s="11">
        <v>32.130000000000003</v>
      </c>
      <c r="L11" s="12"/>
      <c r="M11" s="12"/>
      <c r="N11" s="9" t="s">
        <v>21</v>
      </c>
      <c r="O11" s="12"/>
      <c r="Q11" t="s">
        <v>355</v>
      </c>
      <c r="R11" s="25">
        <v>134800</v>
      </c>
    </row>
    <row r="12" spans="1:18" x14ac:dyDescent="0.2">
      <c r="A12" s="7" t="s">
        <v>34</v>
      </c>
      <c r="B12" s="8">
        <v>81610</v>
      </c>
      <c r="C12" s="9" t="s">
        <v>35</v>
      </c>
      <c r="D12" s="10">
        <v>660</v>
      </c>
      <c r="E12" s="7" t="s">
        <v>20</v>
      </c>
      <c r="F12" s="7" t="s">
        <v>2</v>
      </c>
      <c r="G12" s="22" t="s">
        <v>21</v>
      </c>
      <c r="H12" s="11">
        <v>19.22</v>
      </c>
      <c r="I12" s="8">
        <v>3</v>
      </c>
      <c r="J12" s="11">
        <v>38.74</v>
      </c>
      <c r="K12" s="11">
        <v>57.96</v>
      </c>
      <c r="L12" s="12"/>
      <c r="M12" s="12"/>
      <c r="N12" s="9" t="s">
        <v>21</v>
      </c>
      <c r="O12" s="12"/>
      <c r="Q12" t="s">
        <v>356</v>
      </c>
      <c r="R12" s="27">
        <f>PRODUCT(R10/R11)</f>
        <v>4.8961424332344215E-3</v>
      </c>
    </row>
    <row r="13" spans="1:18" x14ac:dyDescent="0.2">
      <c r="A13" s="7" t="s">
        <v>36</v>
      </c>
      <c r="B13" s="8">
        <v>90161</v>
      </c>
      <c r="C13" s="9" t="s">
        <v>37</v>
      </c>
      <c r="D13" s="10">
        <v>660</v>
      </c>
      <c r="E13" s="7" t="s">
        <v>20</v>
      </c>
      <c r="F13" s="7" t="s">
        <v>2</v>
      </c>
      <c r="G13" s="22" t="s">
        <v>21</v>
      </c>
      <c r="H13" s="11">
        <v>19.22</v>
      </c>
      <c r="I13" s="8">
        <v>1</v>
      </c>
      <c r="J13" s="11">
        <v>12.91</v>
      </c>
      <c r="K13" s="11">
        <v>32.130000000000003</v>
      </c>
      <c r="L13" s="12"/>
      <c r="M13" s="12"/>
      <c r="N13" s="9" t="s">
        <v>21</v>
      </c>
      <c r="O13" s="12"/>
      <c r="Q13" s="23" t="s">
        <v>357</v>
      </c>
      <c r="R13" s="26">
        <f>PRODUCT(R9,R12)</f>
        <v>19.220045808605342</v>
      </c>
    </row>
    <row r="14" spans="1:18" x14ac:dyDescent="0.2">
      <c r="A14" s="7" t="s">
        <v>38</v>
      </c>
      <c r="B14" s="8">
        <v>91729</v>
      </c>
      <c r="C14" s="9" t="s">
        <v>39</v>
      </c>
      <c r="D14" s="10">
        <v>660</v>
      </c>
      <c r="E14" s="7" t="s">
        <v>20</v>
      </c>
      <c r="F14" s="7" t="s">
        <v>2</v>
      </c>
      <c r="G14" s="22" t="s">
        <v>21</v>
      </c>
      <c r="H14" s="11">
        <v>19.22</v>
      </c>
      <c r="I14" s="8">
        <v>2</v>
      </c>
      <c r="J14" s="11">
        <v>25.83</v>
      </c>
      <c r="K14" s="11">
        <v>45.05</v>
      </c>
      <c r="L14" s="12"/>
      <c r="M14" s="12"/>
      <c r="N14" s="9" t="s">
        <v>21</v>
      </c>
      <c r="O14" s="12"/>
      <c r="Q14" t="s">
        <v>358</v>
      </c>
      <c r="R14" s="24">
        <f>PRODUCT(R8,0.5)</f>
        <v>3925.5487499999999</v>
      </c>
    </row>
    <row r="15" spans="1:18" x14ac:dyDescent="0.2">
      <c r="A15" s="7" t="s">
        <v>40</v>
      </c>
      <c r="B15" s="8">
        <v>87911</v>
      </c>
      <c r="C15" s="9" t="s">
        <v>41</v>
      </c>
      <c r="D15" s="10">
        <v>660</v>
      </c>
      <c r="E15" s="7" t="s">
        <v>20</v>
      </c>
      <c r="F15" s="7" t="s">
        <v>2</v>
      </c>
      <c r="G15" s="22" t="s">
        <v>21</v>
      </c>
      <c r="H15" s="11">
        <v>19.22</v>
      </c>
      <c r="I15" s="8">
        <v>2</v>
      </c>
      <c r="J15" s="11">
        <v>25.83</v>
      </c>
      <c r="K15" s="11">
        <v>45.05</v>
      </c>
      <c r="L15" s="12"/>
      <c r="M15" s="12"/>
      <c r="N15" s="9" t="s">
        <v>21</v>
      </c>
      <c r="O15" s="12"/>
      <c r="Q15" t="s">
        <v>359</v>
      </c>
      <c r="R15" s="25">
        <v>1</v>
      </c>
    </row>
    <row r="16" spans="1:18" x14ac:dyDescent="0.2">
      <c r="A16" s="7" t="s">
        <v>42</v>
      </c>
      <c r="B16" s="8">
        <v>91099</v>
      </c>
      <c r="C16" s="9" t="s">
        <v>43</v>
      </c>
      <c r="D16" s="10">
        <v>660</v>
      </c>
      <c r="E16" s="7" t="s">
        <v>20</v>
      </c>
      <c r="F16" s="7" t="s">
        <v>2</v>
      </c>
      <c r="G16" s="22" t="s">
        <v>21</v>
      </c>
      <c r="H16" s="11">
        <v>19.22</v>
      </c>
      <c r="I16" s="8">
        <v>1</v>
      </c>
      <c r="J16" s="11">
        <v>12.91</v>
      </c>
      <c r="K16" s="11">
        <v>32.130000000000003</v>
      </c>
      <c r="L16" s="12"/>
      <c r="M16" s="12"/>
      <c r="N16" s="9" t="s">
        <v>21</v>
      </c>
      <c r="O16" s="12"/>
      <c r="Q16" t="s">
        <v>360</v>
      </c>
      <c r="R16">
        <v>301</v>
      </c>
    </row>
    <row r="17" spans="1:19" x14ac:dyDescent="0.2">
      <c r="A17" s="7" t="s">
        <v>44</v>
      </c>
      <c r="B17" s="8">
        <v>87066</v>
      </c>
      <c r="C17" s="9" t="s">
        <v>45</v>
      </c>
      <c r="D17" s="10">
        <v>660</v>
      </c>
      <c r="E17" s="7" t="s">
        <v>20</v>
      </c>
      <c r="F17" s="7" t="s">
        <v>2</v>
      </c>
      <c r="G17" s="22" t="s">
        <v>21</v>
      </c>
      <c r="H17" s="11">
        <v>19.22</v>
      </c>
      <c r="I17" s="8">
        <v>2</v>
      </c>
      <c r="J17" s="11">
        <v>25.83</v>
      </c>
      <c r="K17" s="11">
        <v>45.05</v>
      </c>
      <c r="L17" s="12"/>
      <c r="M17" s="12"/>
      <c r="N17" s="9" t="s">
        <v>21</v>
      </c>
      <c r="O17" s="12"/>
      <c r="Q17" t="s">
        <v>361</v>
      </c>
      <c r="R17">
        <f>PRODUCT(R15/R16)</f>
        <v>3.3222591362126247E-3</v>
      </c>
    </row>
    <row r="18" spans="1:19" x14ac:dyDescent="0.2">
      <c r="A18" s="7" t="s">
        <v>46</v>
      </c>
      <c r="B18" s="8">
        <v>79543</v>
      </c>
      <c r="C18" s="9" t="s">
        <v>47</v>
      </c>
      <c r="D18" s="10">
        <v>660</v>
      </c>
      <c r="E18" s="7" t="s">
        <v>20</v>
      </c>
      <c r="F18" s="7" t="s">
        <v>2</v>
      </c>
      <c r="G18" s="22" t="s">
        <v>21</v>
      </c>
      <c r="H18" s="11">
        <v>19.22</v>
      </c>
      <c r="I18" s="8">
        <v>1</v>
      </c>
      <c r="J18" s="11">
        <v>12.91</v>
      </c>
      <c r="K18" s="11">
        <v>32.130000000000003</v>
      </c>
      <c r="L18" s="12"/>
      <c r="M18" s="12"/>
      <c r="N18" s="9" t="s">
        <v>21</v>
      </c>
      <c r="O18" s="12"/>
      <c r="Q18" s="23" t="s">
        <v>358</v>
      </c>
      <c r="R18" s="28">
        <f>PRODUCT(R14,R17)</f>
        <v>13.041690199335548</v>
      </c>
    </row>
    <row r="19" spans="1:19" x14ac:dyDescent="0.2">
      <c r="A19" s="7" t="s">
        <v>48</v>
      </c>
      <c r="B19" s="8">
        <v>91170</v>
      </c>
      <c r="C19" s="9" t="s">
        <v>49</v>
      </c>
      <c r="D19" s="10">
        <v>660</v>
      </c>
      <c r="E19" s="7" t="s">
        <v>20</v>
      </c>
      <c r="F19" s="7" t="s">
        <v>2</v>
      </c>
      <c r="G19" s="22" t="s">
        <v>21</v>
      </c>
      <c r="H19" s="11">
        <v>19.22</v>
      </c>
      <c r="I19" s="8">
        <v>1</v>
      </c>
      <c r="J19" s="11">
        <v>12.91</v>
      </c>
      <c r="K19" s="11">
        <v>32.130000000000003</v>
      </c>
      <c r="L19" s="12"/>
      <c r="M19" s="12"/>
      <c r="N19" s="9" t="s">
        <v>21</v>
      </c>
      <c r="O19" s="12"/>
      <c r="Q19" s="23" t="s">
        <v>362</v>
      </c>
      <c r="R19" s="29">
        <f>SUM(R13,R18)</f>
        <v>32.26173600794089</v>
      </c>
      <c r="S19" s="23" t="s">
        <v>363</v>
      </c>
    </row>
    <row r="20" spans="1:19" x14ac:dyDescent="0.2">
      <c r="A20" s="7" t="s">
        <v>50</v>
      </c>
      <c r="B20" s="8">
        <v>62605</v>
      </c>
      <c r="C20" s="9" t="s">
        <v>51</v>
      </c>
      <c r="D20" s="10">
        <v>660</v>
      </c>
      <c r="E20" s="7" t="s">
        <v>20</v>
      </c>
      <c r="F20" s="7" t="s">
        <v>2</v>
      </c>
      <c r="G20" s="22" t="s">
        <v>21</v>
      </c>
      <c r="H20" s="11">
        <v>19.22</v>
      </c>
      <c r="I20" s="8">
        <v>2</v>
      </c>
      <c r="J20" s="11">
        <v>25.83</v>
      </c>
      <c r="K20" s="11">
        <v>45.05</v>
      </c>
      <c r="L20" s="12"/>
      <c r="M20" s="12"/>
      <c r="N20" s="9" t="s">
        <v>21</v>
      </c>
      <c r="O20" s="12"/>
    </row>
    <row r="21" spans="1:19" x14ac:dyDescent="0.2">
      <c r="A21" s="7" t="s">
        <v>52</v>
      </c>
      <c r="B21" s="8">
        <v>78003</v>
      </c>
      <c r="C21" s="9" t="s">
        <v>53</v>
      </c>
      <c r="D21" s="10">
        <v>660</v>
      </c>
      <c r="E21" s="7" t="s">
        <v>20</v>
      </c>
      <c r="F21" s="7" t="s">
        <v>2</v>
      </c>
      <c r="G21" s="22" t="s">
        <v>21</v>
      </c>
      <c r="H21" s="11">
        <v>19.22</v>
      </c>
      <c r="I21" s="8">
        <v>1</v>
      </c>
      <c r="J21" s="11">
        <v>12.91</v>
      </c>
      <c r="K21" s="11">
        <v>32.130000000000003</v>
      </c>
      <c r="L21" s="12"/>
      <c r="M21" s="12"/>
      <c r="N21" s="9" t="s">
        <v>21</v>
      </c>
      <c r="O21" s="12"/>
    </row>
    <row r="22" spans="1:19" x14ac:dyDescent="0.2">
      <c r="A22" s="7" t="s">
        <v>54</v>
      </c>
      <c r="B22" s="8">
        <v>86072</v>
      </c>
      <c r="C22" s="9" t="s">
        <v>55</v>
      </c>
      <c r="D22" s="10">
        <v>660</v>
      </c>
      <c r="E22" s="7" t="s">
        <v>20</v>
      </c>
      <c r="F22" s="7" t="s">
        <v>2</v>
      </c>
      <c r="G22" s="22" t="s">
        <v>21</v>
      </c>
      <c r="H22" s="11">
        <v>19.22</v>
      </c>
      <c r="I22" s="8">
        <v>1</v>
      </c>
      <c r="J22" s="11">
        <v>12.91</v>
      </c>
      <c r="K22" s="11">
        <v>32.130000000000003</v>
      </c>
      <c r="L22" s="12"/>
      <c r="M22" s="12"/>
      <c r="N22" s="9" t="s">
        <v>21</v>
      </c>
      <c r="O22" s="12"/>
    </row>
    <row r="23" spans="1:19" x14ac:dyDescent="0.2">
      <c r="A23" s="7" t="s">
        <v>56</v>
      </c>
      <c r="B23" s="8">
        <v>44988</v>
      </c>
      <c r="C23" s="9" t="s">
        <v>57</v>
      </c>
      <c r="D23" s="10">
        <v>660</v>
      </c>
      <c r="E23" s="7" t="s">
        <v>20</v>
      </c>
      <c r="F23" s="7" t="s">
        <v>2</v>
      </c>
      <c r="G23" s="22" t="s">
        <v>21</v>
      </c>
      <c r="H23" s="11">
        <v>19.22</v>
      </c>
      <c r="I23" s="8">
        <v>1</v>
      </c>
      <c r="J23" s="11">
        <v>12.91</v>
      </c>
      <c r="K23" s="11">
        <v>32.130000000000003</v>
      </c>
      <c r="L23" s="12"/>
      <c r="M23" s="12"/>
      <c r="N23" s="9" t="s">
        <v>21</v>
      </c>
      <c r="O23" s="12"/>
    </row>
    <row r="24" spans="1:19" x14ac:dyDescent="0.2">
      <c r="A24" s="7" t="s">
        <v>58</v>
      </c>
      <c r="B24" s="8">
        <v>91809</v>
      </c>
      <c r="C24" s="9" t="s">
        <v>59</v>
      </c>
      <c r="D24" s="10">
        <v>660</v>
      </c>
      <c r="E24" s="7" t="s">
        <v>20</v>
      </c>
      <c r="F24" s="7" t="s">
        <v>2</v>
      </c>
      <c r="G24" s="22" t="s">
        <v>21</v>
      </c>
      <c r="H24" s="11">
        <v>19.22</v>
      </c>
      <c r="I24" s="8">
        <v>2</v>
      </c>
      <c r="J24" s="11">
        <v>25.83</v>
      </c>
      <c r="K24" s="11">
        <v>45.05</v>
      </c>
      <c r="L24" s="12"/>
      <c r="M24" s="12"/>
      <c r="N24" s="9" t="s">
        <v>21</v>
      </c>
      <c r="O24" s="12"/>
    </row>
    <row r="25" spans="1:19" x14ac:dyDescent="0.2">
      <c r="A25" s="7" t="s">
        <v>60</v>
      </c>
      <c r="B25" s="8">
        <v>93566</v>
      </c>
      <c r="C25" s="9" t="s">
        <v>61</v>
      </c>
      <c r="D25" s="10">
        <v>660</v>
      </c>
      <c r="E25" s="7" t="s">
        <v>62</v>
      </c>
      <c r="F25" s="7" t="s">
        <v>2</v>
      </c>
      <c r="G25" s="22" t="s">
        <v>63</v>
      </c>
      <c r="H25" s="11">
        <v>6.82</v>
      </c>
      <c r="I25" s="8">
        <v>1</v>
      </c>
      <c r="J25" s="11">
        <v>4.58</v>
      </c>
      <c r="K25" s="11">
        <v>11.4</v>
      </c>
      <c r="L25" s="12"/>
      <c r="M25" s="12"/>
      <c r="N25" s="9" t="s">
        <v>21</v>
      </c>
      <c r="O25" s="12"/>
    </row>
    <row r="26" spans="1:19" x14ac:dyDescent="0.2">
      <c r="A26" s="7" t="s">
        <v>64</v>
      </c>
      <c r="B26" s="8">
        <v>91199</v>
      </c>
      <c r="C26" s="9" t="s">
        <v>65</v>
      </c>
      <c r="D26" s="10">
        <v>660</v>
      </c>
      <c r="E26" s="7" t="s">
        <v>20</v>
      </c>
      <c r="F26" s="7" t="s">
        <v>2</v>
      </c>
      <c r="G26" s="22" t="s">
        <v>21</v>
      </c>
      <c r="H26" s="11">
        <v>19.22</v>
      </c>
      <c r="I26" s="8">
        <v>1</v>
      </c>
      <c r="J26" s="11">
        <v>12.91</v>
      </c>
      <c r="K26" s="11">
        <v>32.130000000000003</v>
      </c>
      <c r="L26" s="12"/>
      <c r="M26" s="12"/>
      <c r="N26" s="9" t="s">
        <v>63</v>
      </c>
      <c r="O26" s="12"/>
    </row>
    <row r="27" spans="1:19" x14ac:dyDescent="0.2">
      <c r="A27" s="7" t="s">
        <v>66</v>
      </c>
      <c r="B27" s="8">
        <v>92714</v>
      </c>
      <c r="C27" s="9" t="s">
        <v>67</v>
      </c>
      <c r="D27" s="10">
        <v>660</v>
      </c>
      <c r="E27" s="7" t="s">
        <v>20</v>
      </c>
      <c r="F27" s="7" t="s">
        <v>2</v>
      </c>
      <c r="G27" s="22" t="s">
        <v>21</v>
      </c>
      <c r="H27" s="11">
        <v>19.22</v>
      </c>
      <c r="I27" s="8">
        <v>1</v>
      </c>
      <c r="J27" s="11">
        <v>12.91</v>
      </c>
      <c r="K27" s="11">
        <v>32.130000000000003</v>
      </c>
      <c r="L27" s="12"/>
      <c r="M27" s="12"/>
      <c r="N27" s="9" t="s">
        <v>21</v>
      </c>
      <c r="O27" s="12"/>
    </row>
    <row r="28" spans="1:19" x14ac:dyDescent="0.2">
      <c r="A28" s="7" t="s">
        <v>68</v>
      </c>
      <c r="B28" s="8">
        <v>49114</v>
      </c>
      <c r="C28" s="9" t="s">
        <v>69</v>
      </c>
      <c r="D28" s="10">
        <v>660</v>
      </c>
      <c r="E28" s="7" t="s">
        <v>20</v>
      </c>
      <c r="F28" s="7" t="s">
        <v>2</v>
      </c>
      <c r="G28" s="22" t="s">
        <v>21</v>
      </c>
      <c r="H28" s="11">
        <v>19.22</v>
      </c>
      <c r="I28" s="8">
        <v>1</v>
      </c>
      <c r="J28" s="11">
        <v>12.91</v>
      </c>
      <c r="K28" s="11">
        <v>32.130000000000003</v>
      </c>
      <c r="L28" s="12"/>
      <c r="M28" s="12"/>
      <c r="N28" s="9" t="s">
        <v>21</v>
      </c>
      <c r="O28" s="12"/>
    </row>
    <row r="29" spans="1:19" x14ac:dyDescent="0.2">
      <c r="A29" s="7" t="s">
        <v>70</v>
      </c>
      <c r="B29" s="8">
        <v>91118</v>
      </c>
      <c r="C29" s="9" t="s">
        <v>71</v>
      </c>
      <c r="D29" s="10">
        <v>660</v>
      </c>
      <c r="E29" s="7" t="s">
        <v>20</v>
      </c>
      <c r="F29" s="7" t="s">
        <v>2</v>
      </c>
      <c r="G29" s="22" t="s">
        <v>21</v>
      </c>
      <c r="H29" s="11">
        <v>19.22</v>
      </c>
      <c r="I29" s="8">
        <v>1</v>
      </c>
      <c r="J29" s="11">
        <v>12.91</v>
      </c>
      <c r="K29" s="11">
        <v>32.130000000000003</v>
      </c>
      <c r="L29" s="12"/>
      <c r="M29" s="12"/>
      <c r="N29" s="9" t="s">
        <v>21</v>
      </c>
      <c r="O29" s="12"/>
    </row>
    <row r="30" spans="1:19" x14ac:dyDescent="0.2">
      <c r="A30" s="7" t="s">
        <v>72</v>
      </c>
      <c r="B30" s="8">
        <v>90347</v>
      </c>
      <c r="C30" s="9" t="s">
        <v>73</v>
      </c>
      <c r="D30" s="10">
        <v>800</v>
      </c>
      <c r="E30" s="7" t="s">
        <v>20</v>
      </c>
      <c r="F30" s="7" t="s">
        <v>2</v>
      </c>
      <c r="G30" s="22" t="s">
        <v>21</v>
      </c>
      <c r="H30" s="11">
        <v>23.3</v>
      </c>
      <c r="I30" s="8">
        <v>3</v>
      </c>
      <c r="J30" s="11">
        <v>38.74</v>
      </c>
      <c r="K30" s="11">
        <v>62.04</v>
      </c>
      <c r="L30" s="12"/>
      <c r="M30" s="12"/>
      <c r="N30" s="9" t="s">
        <v>21</v>
      </c>
      <c r="O30" s="12"/>
    </row>
    <row r="31" spans="1:19" x14ac:dyDescent="0.2">
      <c r="A31" s="7" t="s">
        <v>74</v>
      </c>
      <c r="B31" s="8">
        <v>61333</v>
      </c>
      <c r="C31" s="9" t="s">
        <v>75</v>
      </c>
      <c r="D31" s="10">
        <v>800</v>
      </c>
      <c r="E31" s="7" t="s">
        <v>20</v>
      </c>
      <c r="F31" s="7" t="s">
        <v>2</v>
      </c>
      <c r="G31" s="22" t="s">
        <v>21</v>
      </c>
      <c r="H31" s="11">
        <v>23.3</v>
      </c>
      <c r="I31" s="8">
        <v>2</v>
      </c>
      <c r="J31" s="11">
        <v>25.83</v>
      </c>
      <c r="K31" s="11">
        <v>49.13</v>
      </c>
      <c r="L31" s="12"/>
      <c r="M31" s="12"/>
      <c r="N31" s="9" t="s">
        <v>21</v>
      </c>
      <c r="O31" s="12"/>
    </row>
    <row r="32" spans="1:19" x14ac:dyDescent="0.2">
      <c r="A32" s="7" t="s">
        <v>76</v>
      </c>
      <c r="B32" s="8">
        <v>85680</v>
      </c>
      <c r="C32" s="9" t="s">
        <v>77</v>
      </c>
      <c r="D32" s="10">
        <v>800</v>
      </c>
      <c r="E32" s="7" t="s">
        <v>20</v>
      </c>
      <c r="F32" s="7" t="s">
        <v>2</v>
      </c>
      <c r="G32" s="22" t="s">
        <v>21</v>
      </c>
      <c r="H32" s="11">
        <v>23.3</v>
      </c>
      <c r="I32" s="8">
        <v>2</v>
      </c>
      <c r="J32" s="11">
        <v>25.83</v>
      </c>
      <c r="K32" s="11">
        <v>49.13</v>
      </c>
      <c r="L32" s="12"/>
      <c r="M32" s="12"/>
      <c r="N32" s="9" t="s">
        <v>21</v>
      </c>
      <c r="O32" s="12"/>
    </row>
    <row r="33" spans="1:15" x14ac:dyDescent="0.2">
      <c r="A33" s="7" t="s">
        <v>78</v>
      </c>
      <c r="B33" s="8">
        <v>90076</v>
      </c>
      <c r="C33" s="9" t="s">
        <v>79</v>
      </c>
      <c r="D33" s="10">
        <v>800</v>
      </c>
      <c r="E33" s="7" t="s">
        <v>20</v>
      </c>
      <c r="F33" s="7" t="s">
        <v>2</v>
      </c>
      <c r="G33" s="22" t="s">
        <v>21</v>
      </c>
      <c r="H33" s="11">
        <v>23.3</v>
      </c>
      <c r="I33" s="8">
        <v>2</v>
      </c>
      <c r="J33" s="11">
        <v>25.83</v>
      </c>
      <c r="K33" s="11">
        <v>49.13</v>
      </c>
      <c r="L33" s="12"/>
      <c r="M33" s="12"/>
      <c r="N33" s="9" t="s">
        <v>21</v>
      </c>
      <c r="O33" s="12"/>
    </row>
    <row r="34" spans="1:15" x14ac:dyDescent="0.2">
      <c r="A34" s="7" t="s">
        <v>80</v>
      </c>
      <c r="B34" s="8">
        <v>93403</v>
      </c>
      <c r="C34" s="9" t="s">
        <v>81</v>
      </c>
      <c r="D34" s="10">
        <v>800</v>
      </c>
      <c r="E34" s="7" t="s">
        <v>20</v>
      </c>
      <c r="F34" s="7" t="s">
        <v>2</v>
      </c>
      <c r="G34" s="22" t="s">
        <v>21</v>
      </c>
      <c r="H34" s="11">
        <v>23.3</v>
      </c>
      <c r="I34" s="8">
        <v>3</v>
      </c>
      <c r="J34" s="11">
        <v>38.74</v>
      </c>
      <c r="K34" s="11">
        <v>62.04</v>
      </c>
      <c r="L34" s="12"/>
      <c r="M34" s="12"/>
      <c r="N34" s="9" t="s">
        <v>21</v>
      </c>
      <c r="O34" s="12"/>
    </row>
    <row r="35" spans="1:15" x14ac:dyDescent="0.2">
      <c r="A35" s="7" t="s">
        <v>82</v>
      </c>
      <c r="B35" s="8">
        <v>92124</v>
      </c>
      <c r="C35" s="9" t="s">
        <v>83</v>
      </c>
      <c r="D35" s="10">
        <v>800</v>
      </c>
      <c r="E35" s="7" t="s">
        <v>20</v>
      </c>
      <c r="F35" s="7" t="s">
        <v>2</v>
      </c>
      <c r="G35" s="22" t="s">
        <v>21</v>
      </c>
      <c r="H35" s="11">
        <v>23.3</v>
      </c>
      <c r="I35" s="8">
        <v>3</v>
      </c>
      <c r="J35" s="11">
        <v>38.74</v>
      </c>
      <c r="K35" s="11">
        <v>62.04</v>
      </c>
      <c r="L35" s="12"/>
      <c r="M35" s="12"/>
      <c r="N35" s="9" t="s">
        <v>21</v>
      </c>
      <c r="O35" s="12"/>
    </row>
    <row r="36" spans="1:15" x14ac:dyDescent="0.2">
      <c r="A36" s="7" t="s">
        <v>84</v>
      </c>
      <c r="B36" s="8">
        <v>92154</v>
      </c>
      <c r="C36" s="9" t="s">
        <v>85</v>
      </c>
      <c r="D36" s="10">
        <v>800</v>
      </c>
      <c r="E36" s="7" t="s">
        <v>20</v>
      </c>
      <c r="F36" s="7" t="s">
        <v>2</v>
      </c>
      <c r="G36" s="22" t="s">
        <v>21</v>
      </c>
      <c r="H36" s="11">
        <v>23.3</v>
      </c>
      <c r="I36" s="8">
        <v>3</v>
      </c>
      <c r="J36" s="11">
        <v>38.74</v>
      </c>
      <c r="K36" s="11">
        <v>62.04</v>
      </c>
      <c r="L36" s="12"/>
      <c r="M36" s="12"/>
      <c r="N36" s="9" t="s">
        <v>21</v>
      </c>
      <c r="O36" s="12"/>
    </row>
    <row r="37" spans="1:15" x14ac:dyDescent="0.2">
      <c r="A37" s="7" t="s">
        <v>86</v>
      </c>
      <c r="B37" s="8">
        <v>83220</v>
      </c>
      <c r="C37" s="9" t="s">
        <v>87</v>
      </c>
      <c r="D37" s="10">
        <v>800</v>
      </c>
      <c r="E37" s="7" t="s">
        <v>20</v>
      </c>
      <c r="F37" s="7" t="s">
        <v>2</v>
      </c>
      <c r="G37" s="22" t="s">
        <v>21</v>
      </c>
      <c r="H37" s="11">
        <v>23.3</v>
      </c>
      <c r="I37" s="8">
        <v>2</v>
      </c>
      <c r="J37" s="11">
        <v>25.83</v>
      </c>
      <c r="K37" s="11">
        <v>49.13</v>
      </c>
      <c r="L37" s="12"/>
      <c r="M37" s="12"/>
      <c r="N37" s="9" t="s">
        <v>21</v>
      </c>
      <c r="O37" s="12"/>
    </row>
    <row r="38" spans="1:15" x14ac:dyDescent="0.2">
      <c r="A38" s="7" t="s">
        <v>88</v>
      </c>
      <c r="B38" s="8">
        <v>92974</v>
      </c>
      <c r="C38" s="9" t="s">
        <v>89</v>
      </c>
      <c r="D38" s="10">
        <v>800</v>
      </c>
      <c r="E38" s="7" t="s">
        <v>20</v>
      </c>
      <c r="F38" s="7" t="s">
        <v>2</v>
      </c>
      <c r="G38" s="22" t="s">
        <v>21</v>
      </c>
      <c r="H38" s="11">
        <v>23.3</v>
      </c>
      <c r="I38" s="8">
        <v>2</v>
      </c>
      <c r="J38" s="11">
        <v>25.83</v>
      </c>
      <c r="K38" s="11">
        <v>49.13</v>
      </c>
      <c r="L38" s="12"/>
      <c r="M38" s="12"/>
      <c r="N38" s="9" t="s">
        <v>21</v>
      </c>
      <c r="O38" s="12"/>
    </row>
    <row r="39" spans="1:15" x14ac:dyDescent="0.2">
      <c r="A39" s="7" t="s">
        <v>90</v>
      </c>
      <c r="B39" s="8">
        <v>86286</v>
      </c>
      <c r="C39" s="9" t="s">
        <v>91</v>
      </c>
      <c r="D39" s="10">
        <v>800</v>
      </c>
      <c r="E39" s="7" t="s">
        <v>20</v>
      </c>
      <c r="F39" s="7" t="s">
        <v>2</v>
      </c>
      <c r="G39" s="22" t="s">
        <v>21</v>
      </c>
      <c r="H39" s="11">
        <v>23.3</v>
      </c>
      <c r="I39" s="8">
        <v>1</v>
      </c>
      <c r="J39" s="11">
        <v>12.91</v>
      </c>
      <c r="K39" s="11">
        <v>36.21</v>
      </c>
      <c r="L39" s="12"/>
      <c r="M39" s="12"/>
      <c r="N39" s="9" t="s">
        <v>21</v>
      </c>
      <c r="O39" s="12"/>
    </row>
    <row r="40" spans="1:15" x14ac:dyDescent="0.2">
      <c r="A40" s="7" t="s">
        <v>92</v>
      </c>
      <c r="B40" s="8">
        <v>92020</v>
      </c>
      <c r="C40" s="9" t="s">
        <v>93</v>
      </c>
      <c r="D40" s="10">
        <v>800</v>
      </c>
      <c r="E40" s="7" t="s">
        <v>20</v>
      </c>
      <c r="F40" s="7" t="s">
        <v>2</v>
      </c>
      <c r="G40" s="22" t="s">
        <v>21</v>
      </c>
      <c r="H40" s="11">
        <v>23.3</v>
      </c>
      <c r="I40" s="8">
        <v>1</v>
      </c>
      <c r="J40" s="11">
        <v>12.91</v>
      </c>
      <c r="K40" s="11">
        <v>36.21</v>
      </c>
      <c r="L40" s="12"/>
      <c r="M40" s="12"/>
      <c r="N40" s="9" t="s">
        <v>21</v>
      </c>
      <c r="O40" s="12"/>
    </row>
    <row r="41" spans="1:15" x14ac:dyDescent="0.2">
      <c r="A41" s="7" t="s">
        <v>94</v>
      </c>
      <c r="B41" s="8">
        <v>61514</v>
      </c>
      <c r="C41" s="9" t="s">
        <v>95</v>
      </c>
      <c r="D41" s="10">
        <v>800</v>
      </c>
      <c r="E41" s="7" t="s">
        <v>20</v>
      </c>
      <c r="F41" s="7" t="s">
        <v>2</v>
      </c>
      <c r="G41" s="22" t="s">
        <v>21</v>
      </c>
      <c r="H41" s="11">
        <v>23.3</v>
      </c>
      <c r="I41" s="8">
        <v>2</v>
      </c>
      <c r="J41" s="11">
        <v>25.83</v>
      </c>
      <c r="K41" s="11">
        <v>49.13</v>
      </c>
      <c r="L41" s="12"/>
      <c r="M41" s="12"/>
      <c r="N41" s="9" t="s">
        <v>21</v>
      </c>
      <c r="O41" s="12"/>
    </row>
    <row r="42" spans="1:15" x14ac:dyDescent="0.2">
      <c r="A42" s="7" t="s">
        <v>96</v>
      </c>
      <c r="B42" s="8">
        <v>89419</v>
      </c>
      <c r="C42" s="9" t="s">
        <v>97</v>
      </c>
      <c r="D42" s="10">
        <v>800</v>
      </c>
      <c r="E42" s="7" t="s">
        <v>20</v>
      </c>
      <c r="F42" s="7" t="s">
        <v>2</v>
      </c>
      <c r="G42" s="22" t="s">
        <v>21</v>
      </c>
      <c r="H42" s="11">
        <v>23.3</v>
      </c>
      <c r="I42" s="8">
        <v>3</v>
      </c>
      <c r="J42" s="11">
        <v>38.74</v>
      </c>
      <c r="K42" s="11">
        <v>62.04</v>
      </c>
      <c r="L42" s="12"/>
      <c r="M42" s="12"/>
      <c r="N42" s="9" t="s">
        <v>21</v>
      </c>
      <c r="O42" s="12"/>
    </row>
    <row r="43" spans="1:15" x14ac:dyDescent="0.2">
      <c r="A43" s="7" t="s">
        <v>98</v>
      </c>
      <c r="B43" s="8">
        <v>91888</v>
      </c>
      <c r="C43" s="9" t="s">
        <v>99</v>
      </c>
      <c r="D43" s="10">
        <v>800</v>
      </c>
      <c r="E43" s="7" t="s">
        <v>20</v>
      </c>
      <c r="F43" s="7" t="s">
        <v>2</v>
      </c>
      <c r="G43" s="22" t="s">
        <v>21</v>
      </c>
      <c r="H43" s="11">
        <v>23.3</v>
      </c>
      <c r="I43" s="8">
        <v>2</v>
      </c>
      <c r="J43" s="11">
        <v>25.83</v>
      </c>
      <c r="K43" s="11">
        <v>49.13</v>
      </c>
      <c r="L43" s="12"/>
      <c r="M43" s="12"/>
      <c r="N43" s="9" t="s">
        <v>21</v>
      </c>
      <c r="O43" s="12"/>
    </row>
    <row r="44" spans="1:15" x14ac:dyDescent="0.2">
      <c r="A44" s="7" t="s">
        <v>100</v>
      </c>
      <c r="B44" s="8">
        <v>91565</v>
      </c>
      <c r="C44" s="9" t="s">
        <v>101</v>
      </c>
      <c r="D44" s="10">
        <v>800</v>
      </c>
      <c r="E44" s="7" t="s">
        <v>20</v>
      </c>
      <c r="F44" s="7" t="s">
        <v>2</v>
      </c>
      <c r="G44" s="22" t="s">
        <v>21</v>
      </c>
      <c r="H44" s="11">
        <v>23.3</v>
      </c>
      <c r="I44" s="8">
        <v>2</v>
      </c>
      <c r="J44" s="11">
        <v>25.83</v>
      </c>
      <c r="K44" s="11">
        <v>49.13</v>
      </c>
      <c r="L44" s="12"/>
      <c r="M44" s="12"/>
      <c r="N44" s="9" t="s">
        <v>21</v>
      </c>
      <c r="O44" s="12"/>
    </row>
    <row r="45" spans="1:15" x14ac:dyDescent="0.2">
      <c r="A45" s="7" t="s">
        <v>102</v>
      </c>
      <c r="B45" s="8">
        <v>87442</v>
      </c>
      <c r="C45" s="9" t="s">
        <v>103</v>
      </c>
      <c r="D45" s="10">
        <v>800</v>
      </c>
      <c r="E45" s="7" t="s">
        <v>20</v>
      </c>
      <c r="F45" s="7" t="s">
        <v>2</v>
      </c>
      <c r="G45" s="22" t="s">
        <v>21</v>
      </c>
      <c r="H45" s="11">
        <v>23.3</v>
      </c>
      <c r="I45" s="8">
        <v>3</v>
      </c>
      <c r="J45" s="11">
        <v>38.74</v>
      </c>
      <c r="K45" s="11">
        <v>62.04</v>
      </c>
      <c r="L45" s="12"/>
      <c r="M45" s="12"/>
      <c r="N45" s="9" t="s">
        <v>21</v>
      </c>
      <c r="O45" s="12"/>
    </row>
    <row r="46" spans="1:15" x14ac:dyDescent="0.2">
      <c r="A46" s="7" t="s">
        <v>104</v>
      </c>
      <c r="B46" s="8">
        <v>77432</v>
      </c>
      <c r="C46" s="9" t="s">
        <v>105</v>
      </c>
      <c r="D46" s="10">
        <v>800</v>
      </c>
      <c r="E46" s="7" t="s">
        <v>20</v>
      </c>
      <c r="F46" s="7" t="s">
        <v>2</v>
      </c>
      <c r="G46" s="22" t="s">
        <v>21</v>
      </c>
      <c r="H46" s="11">
        <v>23.3</v>
      </c>
      <c r="I46" s="8">
        <v>3</v>
      </c>
      <c r="J46" s="11">
        <v>38.74</v>
      </c>
      <c r="K46" s="11">
        <v>62.04</v>
      </c>
      <c r="L46" s="12"/>
      <c r="M46" s="12"/>
      <c r="N46" s="9" t="s">
        <v>21</v>
      </c>
      <c r="O46" s="12"/>
    </row>
    <row r="47" spans="1:15" x14ac:dyDescent="0.2">
      <c r="A47" s="7" t="s">
        <v>106</v>
      </c>
      <c r="B47" s="8">
        <v>70071</v>
      </c>
      <c r="C47" s="9" t="s">
        <v>107</v>
      </c>
      <c r="D47" s="10">
        <v>800</v>
      </c>
      <c r="E47" s="7" t="s">
        <v>20</v>
      </c>
      <c r="F47" s="7" t="s">
        <v>2</v>
      </c>
      <c r="G47" s="22" t="s">
        <v>21</v>
      </c>
      <c r="H47" s="11">
        <v>23.3</v>
      </c>
      <c r="I47" s="8">
        <v>2</v>
      </c>
      <c r="J47" s="11">
        <v>25.83</v>
      </c>
      <c r="K47" s="11">
        <v>49.13</v>
      </c>
      <c r="L47" s="12"/>
      <c r="M47" s="12"/>
      <c r="N47" s="9" t="s">
        <v>21</v>
      </c>
      <c r="O47" s="12"/>
    </row>
    <row r="48" spans="1:15" x14ac:dyDescent="0.2">
      <c r="A48" s="7" t="s">
        <v>108</v>
      </c>
      <c r="B48" s="8">
        <v>81129</v>
      </c>
      <c r="C48" s="9" t="s">
        <v>109</v>
      </c>
      <c r="D48" s="10">
        <v>800</v>
      </c>
      <c r="E48" s="7" t="s">
        <v>20</v>
      </c>
      <c r="F48" s="7" t="s">
        <v>2</v>
      </c>
      <c r="G48" s="22" t="s">
        <v>21</v>
      </c>
      <c r="H48" s="11">
        <v>23.3</v>
      </c>
      <c r="I48" s="8">
        <v>1</v>
      </c>
      <c r="J48" s="11">
        <v>12.91</v>
      </c>
      <c r="K48" s="11">
        <v>36.21</v>
      </c>
      <c r="L48" s="12"/>
      <c r="M48" s="12"/>
      <c r="N48" s="9" t="s">
        <v>21</v>
      </c>
      <c r="O48" s="12"/>
    </row>
    <row r="49" spans="1:15" x14ac:dyDescent="0.2">
      <c r="A49" s="7" t="s">
        <v>110</v>
      </c>
      <c r="B49" s="8">
        <v>90346</v>
      </c>
      <c r="C49" s="9" t="s">
        <v>111</v>
      </c>
      <c r="D49" s="10">
        <v>800</v>
      </c>
      <c r="E49" s="7" t="s">
        <v>20</v>
      </c>
      <c r="F49" s="7" t="s">
        <v>2</v>
      </c>
      <c r="G49" s="22" t="s">
        <v>21</v>
      </c>
      <c r="H49" s="11">
        <v>23.3</v>
      </c>
      <c r="I49" s="8">
        <v>3</v>
      </c>
      <c r="J49" s="11">
        <v>38.74</v>
      </c>
      <c r="K49" s="11">
        <v>62.04</v>
      </c>
      <c r="L49" s="12"/>
      <c r="M49" s="12"/>
      <c r="N49" s="9" t="s">
        <v>21</v>
      </c>
      <c r="O49" s="12"/>
    </row>
    <row r="50" spans="1:15" x14ac:dyDescent="0.2">
      <c r="A50" s="7" t="s">
        <v>112</v>
      </c>
      <c r="B50" s="8">
        <v>75170</v>
      </c>
      <c r="C50" s="9" t="s">
        <v>113</v>
      </c>
      <c r="D50" s="10">
        <v>800</v>
      </c>
      <c r="E50" s="7" t="s">
        <v>20</v>
      </c>
      <c r="F50" s="7" t="s">
        <v>2</v>
      </c>
      <c r="G50" s="22" t="s">
        <v>21</v>
      </c>
      <c r="H50" s="11">
        <v>23.3</v>
      </c>
      <c r="I50" s="8">
        <v>2</v>
      </c>
      <c r="J50" s="11">
        <v>25.83</v>
      </c>
      <c r="K50" s="11">
        <v>49.13</v>
      </c>
      <c r="L50" s="12"/>
      <c r="M50" s="12"/>
      <c r="N50" s="9" t="s">
        <v>21</v>
      </c>
      <c r="O50" s="12"/>
    </row>
    <row r="51" spans="1:15" x14ac:dyDescent="0.2">
      <c r="A51" s="7" t="s">
        <v>114</v>
      </c>
      <c r="B51" s="8">
        <v>93178</v>
      </c>
      <c r="C51" s="9" t="s">
        <v>115</v>
      </c>
      <c r="D51" s="10">
        <v>800</v>
      </c>
      <c r="E51" s="7" t="s">
        <v>20</v>
      </c>
      <c r="F51" s="7" t="s">
        <v>2</v>
      </c>
      <c r="G51" s="22" t="s">
        <v>21</v>
      </c>
      <c r="H51" s="11">
        <v>23.3</v>
      </c>
      <c r="I51" s="8">
        <v>2</v>
      </c>
      <c r="J51" s="11">
        <v>25.83</v>
      </c>
      <c r="K51" s="11">
        <v>49.13</v>
      </c>
      <c r="L51" s="12"/>
      <c r="M51" s="12"/>
      <c r="N51" s="9" t="s">
        <v>21</v>
      </c>
      <c r="O51" s="12"/>
    </row>
    <row r="52" spans="1:15" x14ac:dyDescent="0.2">
      <c r="A52" s="7" t="s">
        <v>116</v>
      </c>
      <c r="B52" s="8">
        <v>88448</v>
      </c>
      <c r="C52" s="9" t="s">
        <v>117</v>
      </c>
      <c r="D52" s="10">
        <v>800</v>
      </c>
      <c r="E52" s="7" t="s">
        <v>20</v>
      </c>
      <c r="F52" s="7" t="s">
        <v>2</v>
      </c>
      <c r="G52" s="22" t="s">
        <v>21</v>
      </c>
      <c r="H52" s="11">
        <v>23.3</v>
      </c>
      <c r="I52" s="8">
        <v>2</v>
      </c>
      <c r="J52" s="11">
        <v>25.83</v>
      </c>
      <c r="K52" s="11">
        <v>49.13</v>
      </c>
      <c r="L52" s="12"/>
      <c r="M52" s="12"/>
      <c r="N52" s="9" t="s">
        <v>21</v>
      </c>
      <c r="O52" s="12"/>
    </row>
    <row r="53" spans="1:15" x14ac:dyDescent="0.2">
      <c r="A53" s="7" t="s">
        <v>118</v>
      </c>
      <c r="B53" s="8">
        <v>93637</v>
      </c>
      <c r="C53" s="9" t="s">
        <v>119</v>
      </c>
      <c r="D53" s="10">
        <v>900</v>
      </c>
      <c r="E53" s="7" t="s">
        <v>120</v>
      </c>
      <c r="F53" s="7" t="s">
        <v>2</v>
      </c>
      <c r="G53" s="22" t="s">
        <v>121</v>
      </c>
      <c r="H53" s="11">
        <v>21.14</v>
      </c>
      <c r="I53" s="8">
        <v>1</v>
      </c>
      <c r="J53" s="11">
        <v>10.41</v>
      </c>
      <c r="K53" s="11">
        <v>31.55</v>
      </c>
      <c r="L53" s="12"/>
      <c r="M53" s="12"/>
      <c r="N53" s="9" t="s">
        <v>21</v>
      </c>
      <c r="O53" s="12"/>
    </row>
    <row r="54" spans="1:15" x14ac:dyDescent="0.2">
      <c r="A54" s="7" t="s">
        <v>122</v>
      </c>
      <c r="B54" s="8">
        <v>93014</v>
      </c>
      <c r="C54" s="9" t="s">
        <v>123</v>
      </c>
      <c r="D54" s="10">
        <v>900</v>
      </c>
      <c r="E54" s="7" t="s">
        <v>20</v>
      </c>
      <c r="F54" s="7" t="s">
        <v>2</v>
      </c>
      <c r="G54" s="22" t="s">
        <v>21</v>
      </c>
      <c r="H54" s="11">
        <v>26.21</v>
      </c>
      <c r="I54" s="8">
        <v>2</v>
      </c>
      <c r="J54" s="11">
        <v>25.83</v>
      </c>
      <c r="K54" s="11">
        <v>52.04</v>
      </c>
      <c r="L54" s="12"/>
      <c r="M54" s="12"/>
      <c r="N54" s="9" t="s">
        <v>121</v>
      </c>
      <c r="O54" s="12"/>
    </row>
    <row r="55" spans="1:15" x14ac:dyDescent="0.2">
      <c r="A55" s="7" t="s">
        <v>124</v>
      </c>
      <c r="B55" s="8">
        <v>93446</v>
      </c>
      <c r="C55" s="9" t="s">
        <v>125</v>
      </c>
      <c r="D55" s="10">
        <v>900</v>
      </c>
      <c r="E55" s="7" t="s">
        <v>126</v>
      </c>
      <c r="F55" s="7" t="s">
        <v>2</v>
      </c>
      <c r="G55" s="22" t="s">
        <v>127</v>
      </c>
      <c r="H55" s="11">
        <v>16.059999999999999</v>
      </c>
      <c r="I55" s="8">
        <v>1</v>
      </c>
      <c r="J55" s="11">
        <v>7.91</v>
      </c>
      <c r="K55" s="11">
        <v>23.97</v>
      </c>
      <c r="L55" s="12"/>
      <c r="M55" s="12"/>
      <c r="N55" s="9" t="s">
        <v>21</v>
      </c>
      <c r="O55" s="12"/>
    </row>
    <row r="56" spans="1:15" x14ac:dyDescent="0.2">
      <c r="A56" s="7" t="s">
        <v>128</v>
      </c>
      <c r="B56" s="8">
        <v>93636</v>
      </c>
      <c r="C56" s="9" t="s">
        <v>129</v>
      </c>
      <c r="D56" s="10">
        <v>900</v>
      </c>
      <c r="E56" s="7" t="s">
        <v>120</v>
      </c>
      <c r="F56" s="7" t="s">
        <v>2</v>
      </c>
      <c r="G56" s="22" t="s">
        <v>121</v>
      </c>
      <c r="H56" s="11">
        <v>21.14</v>
      </c>
      <c r="I56" s="8">
        <v>1</v>
      </c>
      <c r="J56" s="11">
        <v>10.41</v>
      </c>
      <c r="K56" s="11">
        <v>31.55</v>
      </c>
      <c r="L56" s="12"/>
      <c r="M56" s="12"/>
      <c r="N56" s="9" t="s">
        <v>127</v>
      </c>
      <c r="O56" s="12"/>
    </row>
    <row r="57" spans="1:15" x14ac:dyDescent="0.2">
      <c r="A57" s="7" t="s">
        <v>130</v>
      </c>
      <c r="B57" s="8">
        <v>84596</v>
      </c>
      <c r="C57" s="9" t="s">
        <v>131</v>
      </c>
      <c r="D57" s="10">
        <v>900</v>
      </c>
      <c r="E57" s="7" t="s">
        <v>20</v>
      </c>
      <c r="F57" s="7" t="s">
        <v>2</v>
      </c>
      <c r="G57" s="22" t="s">
        <v>21</v>
      </c>
      <c r="H57" s="11">
        <v>26.21</v>
      </c>
      <c r="I57" s="8">
        <v>3</v>
      </c>
      <c r="J57" s="11">
        <v>38.74</v>
      </c>
      <c r="K57" s="11">
        <v>64.95</v>
      </c>
      <c r="L57" s="12"/>
      <c r="M57" s="12"/>
      <c r="N57" s="9" t="s">
        <v>121</v>
      </c>
      <c r="O57" s="12"/>
    </row>
    <row r="58" spans="1:15" x14ac:dyDescent="0.2">
      <c r="A58" s="7" t="s">
        <v>132</v>
      </c>
      <c r="B58" s="8">
        <v>90595</v>
      </c>
      <c r="C58" s="9" t="s">
        <v>133</v>
      </c>
      <c r="D58" s="10">
        <v>900</v>
      </c>
      <c r="E58" s="7" t="s">
        <v>20</v>
      </c>
      <c r="F58" s="7" t="s">
        <v>2</v>
      </c>
      <c r="G58" s="22" t="s">
        <v>21</v>
      </c>
      <c r="H58" s="11">
        <v>26.21</v>
      </c>
      <c r="I58" s="8">
        <v>1</v>
      </c>
      <c r="J58" s="11">
        <v>12.91</v>
      </c>
      <c r="K58" s="11">
        <v>39.119999999999997</v>
      </c>
      <c r="L58" s="12"/>
      <c r="M58" s="12"/>
      <c r="N58" s="9" t="s">
        <v>21</v>
      </c>
      <c r="O58" s="12"/>
    </row>
    <row r="59" spans="1:15" x14ac:dyDescent="0.2">
      <c r="A59" s="7" t="s">
        <v>134</v>
      </c>
      <c r="B59" s="8">
        <v>79529</v>
      </c>
      <c r="C59" s="9" t="s">
        <v>135</v>
      </c>
      <c r="D59" s="10">
        <v>900</v>
      </c>
      <c r="E59" s="7" t="s">
        <v>20</v>
      </c>
      <c r="F59" s="7" t="s">
        <v>2</v>
      </c>
      <c r="G59" s="22" t="s">
        <v>21</v>
      </c>
      <c r="H59" s="11">
        <v>26.21</v>
      </c>
      <c r="I59" s="8">
        <v>2</v>
      </c>
      <c r="J59" s="11">
        <v>25.83</v>
      </c>
      <c r="K59" s="11">
        <v>52.04</v>
      </c>
      <c r="L59" s="12"/>
      <c r="M59" s="12"/>
      <c r="N59" s="9" t="s">
        <v>21</v>
      </c>
      <c r="O59" s="12"/>
    </row>
    <row r="60" spans="1:15" x14ac:dyDescent="0.2">
      <c r="A60" s="7" t="s">
        <v>136</v>
      </c>
      <c r="B60" s="8">
        <v>91643</v>
      </c>
      <c r="C60" s="9" t="s">
        <v>137</v>
      </c>
      <c r="D60" s="10">
        <v>900</v>
      </c>
      <c r="E60" s="7" t="s">
        <v>20</v>
      </c>
      <c r="F60" s="7" t="s">
        <v>2</v>
      </c>
      <c r="G60" s="22" t="s">
        <v>21</v>
      </c>
      <c r="H60" s="11">
        <v>26.21</v>
      </c>
      <c r="I60" s="8">
        <v>3</v>
      </c>
      <c r="J60" s="11">
        <v>38.74</v>
      </c>
      <c r="K60" s="11">
        <v>64.95</v>
      </c>
      <c r="L60" s="12"/>
      <c r="M60" s="12"/>
      <c r="N60" s="9" t="s">
        <v>21</v>
      </c>
      <c r="O60" s="12"/>
    </row>
    <row r="61" spans="1:15" x14ac:dyDescent="0.2">
      <c r="A61" s="7" t="s">
        <v>138</v>
      </c>
      <c r="B61" s="8">
        <v>80264</v>
      </c>
      <c r="C61" s="9" t="s">
        <v>139</v>
      </c>
      <c r="D61" s="10">
        <v>900</v>
      </c>
      <c r="E61" s="7" t="s">
        <v>20</v>
      </c>
      <c r="F61" s="7" t="s">
        <v>2</v>
      </c>
      <c r="G61" s="22" t="s">
        <v>21</v>
      </c>
      <c r="H61" s="11">
        <v>26.21</v>
      </c>
      <c r="I61" s="8">
        <v>3</v>
      </c>
      <c r="J61" s="11">
        <v>38.74</v>
      </c>
      <c r="K61" s="11">
        <v>64.95</v>
      </c>
      <c r="L61" s="12"/>
      <c r="M61" s="12"/>
      <c r="N61" s="9" t="s">
        <v>21</v>
      </c>
      <c r="O61" s="12"/>
    </row>
    <row r="62" spans="1:15" x14ac:dyDescent="0.2">
      <c r="A62" s="7" t="s">
        <v>140</v>
      </c>
      <c r="B62" s="8">
        <v>89129</v>
      </c>
      <c r="C62" s="9" t="s">
        <v>141</v>
      </c>
      <c r="D62" s="10">
        <v>900</v>
      </c>
      <c r="E62" s="7" t="s">
        <v>20</v>
      </c>
      <c r="F62" s="7" t="s">
        <v>2</v>
      </c>
      <c r="G62" s="22" t="s">
        <v>21</v>
      </c>
      <c r="H62" s="11">
        <v>26.21</v>
      </c>
      <c r="I62" s="8">
        <v>2</v>
      </c>
      <c r="J62" s="11">
        <v>25.83</v>
      </c>
      <c r="K62" s="11">
        <v>52.04</v>
      </c>
      <c r="L62" s="12"/>
      <c r="M62" s="12"/>
      <c r="N62" s="9" t="s">
        <v>21</v>
      </c>
      <c r="O62" s="12"/>
    </row>
    <row r="63" spans="1:15" x14ac:dyDescent="0.2">
      <c r="A63" s="7" t="s">
        <v>142</v>
      </c>
      <c r="B63" s="8">
        <v>66071</v>
      </c>
      <c r="C63" s="9" t="s">
        <v>143</v>
      </c>
      <c r="D63" s="10">
        <v>900</v>
      </c>
      <c r="E63" s="7" t="s">
        <v>20</v>
      </c>
      <c r="F63" s="7" t="s">
        <v>2</v>
      </c>
      <c r="G63" s="22" t="s">
        <v>21</v>
      </c>
      <c r="H63" s="11">
        <v>26.21</v>
      </c>
      <c r="I63" s="8">
        <v>4</v>
      </c>
      <c r="J63" s="11">
        <v>51.65</v>
      </c>
      <c r="K63" s="11">
        <v>77.86</v>
      </c>
      <c r="L63" s="12"/>
      <c r="M63" s="12"/>
      <c r="N63" s="9" t="s">
        <v>21</v>
      </c>
      <c r="O63" s="12"/>
    </row>
    <row r="64" spans="1:15" x14ac:dyDescent="0.2">
      <c r="A64" s="7" t="s">
        <v>144</v>
      </c>
      <c r="B64" s="8">
        <v>72748</v>
      </c>
      <c r="C64" s="9" t="s">
        <v>145</v>
      </c>
      <c r="D64" s="10">
        <v>900</v>
      </c>
      <c r="E64" s="7" t="s">
        <v>20</v>
      </c>
      <c r="F64" s="7" t="s">
        <v>2</v>
      </c>
      <c r="G64" s="22" t="s">
        <v>21</v>
      </c>
      <c r="H64" s="11">
        <v>26.21</v>
      </c>
      <c r="I64" s="8">
        <v>3</v>
      </c>
      <c r="J64" s="11">
        <v>38.74</v>
      </c>
      <c r="K64" s="11">
        <v>64.95</v>
      </c>
      <c r="L64" s="12"/>
      <c r="M64" s="12"/>
      <c r="N64" s="9" t="s">
        <v>21</v>
      </c>
      <c r="O64" s="12"/>
    </row>
    <row r="65" spans="1:15" x14ac:dyDescent="0.2">
      <c r="A65" s="7" t="s">
        <v>146</v>
      </c>
      <c r="B65" s="8">
        <v>92949</v>
      </c>
      <c r="C65" s="9" t="s">
        <v>147</v>
      </c>
      <c r="D65" s="10">
        <v>900</v>
      </c>
      <c r="E65" s="7" t="s">
        <v>20</v>
      </c>
      <c r="F65" s="7" t="s">
        <v>2</v>
      </c>
      <c r="G65" s="22" t="s">
        <v>21</v>
      </c>
      <c r="H65" s="11">
        <v>26.21</v>
      </c>
      <c r="I65" s="8">
        <v>3</v>
      </c>
      <c r="J65" s="11">
        <v>38.74</v>
      </c>
      <c r="K65" s="11">
        <v>64.95</v>
      </c>
      <c r="L65" s="12"/>
      <c r="M65" s="12"/>
      <c r="N65" s="9" t="s">
        <v>21</v>
      </c>
      <c r="O65" s="12"/>
    </row>
    <row r="66" spans="1:15" x14ac:dyDescent="0.2">
      <c r="A66" s="7" t="s">
        <v>148</v>
      </c>
      <c r="B66" s="8">
        <v>87912</v>
      </c>
      <c r="C66" s="9" t="s">
        <v>149</v>
      </c>
      <c r="D66" s="10">
        <v>900</v>
      </c>
      <c r="E66" s="7" t="s">
        <v>20</v>
      </c>
      <c r="F66" s="7" t="s">
        <v>2</v>
      </c>
      <c r="G66" s="22" t="s">
        <v>21</v>
      </c>
      <c r="H66" s="11">
        <v>26.21</v>
      </c>
      <c r="I66" s="8">
        <v>2</v>
      </c>
      <c r="J66" s="11">
        <v>25.83</v>
      </c>
      <c r="K66" s="11">
        <v>52.04</v>
      </c>
      <c r="L66" s="12"/>
      <c r="M66" s="12"/>
      <c r="N66" s="9" t="s">
        <v>21</v>
      </c>
      <c r="O66" s="12"/>
    </row>
    <row r="67" spans="1:15" x14ac:dyDescent="0.2">
      <c r="A67" s="7" t="s">
        <v>150</v>
      </c>
      <c r="B67" s="8">
        <v>84873</v>
      </c>
      <c r="C67" s="9" t="s">
        <v>151</v>
      </c>
      <c r="D67" s="10">
        <v>900</v>
      </c>
      <c r="E67" s="7" t="s">
        <v>20</v>
      </c>
      <c r="F67" s="7" t="s">
        <v>2</v>
      </c>
      <c r="G67" s="22" t="s">
        <v>21</v>
      </c>
      <c r="H67" s="11">
        <v>26.21</v>
      </c>
      <c r="I67" s="8">
        <v>2</v>
      </c>
      <c r="J67" s="11">
        <v>25.83</v>
      </c>
      <c r="K67" s="11">
        <v>52.04</v>
      </c>
      <c r="L67" s="12"/>
      <c r="M67" s="12"/>
      <c r="N67" s="9" t="s">
        <v>21</v>
      </c>
      <c r="O67" s="12"/>
    </row>
    <row r="68" spans="1:15" x14ac:dyDescent="0.2">
      <c r="A68" s="7" t="s">
        <v>152</v>
      </c>
      <c r="B68" s="8">
        <v>88672</v>
      </c>
      <c r="C68" s="9" t="s">
        <v>153</v>
      </c>
      <c r="D68" s="10">
        <v>900</v>
      </c>
      <c r="E68" s="7" t="s">
        <v>20</v>
      </c>
      <c r="F68" s="7" t="s">
        <v>2</v>
      </c>
      <c r="G68" s="22" t="s">
        <v>21</v>
      </c>
      <c r="H68" s="11">
        <v>26.21</v>
      </c>
      <c r="I68" s="8">
        <v>2</v>
      </c>
      <c r="J68" s="11">
        <v>25.83</v>
      </c>
      <c r="K68" s="11">
        <v>52.04</v>
      </c>
      <c r="L68" s="12"/>
      <c r="M68" s="12"/>
      <c r="N68" s="9" t="s">
        <v>21</v>
      </c>
      <c r="O68" s="12"/>
    </row>
    <row r="69" spans="1:15" x14ac:dyDescent="0.2">
      <c r="A69" s="7" t="s">
        <v>154</v>
      </c>
      <c r="B69" s="8">
        <v>89815</v>
      </c>
      <c r="C69" s="9" t="s">
        <v>155</v>
      </c>
      <c r="D69" s="10">
        <v>900</v>
      </c>
      <c r="E69" s="7" t="s">
        <v>20</v>
      </c>
      <c r="F69" s="7" t="s">
        <v>2</v>
      </c>
      <c r="G69" s="22" t="s">
        <v>21</v>
      </c>
      <c r="H69" s="11">
        <v>26.21</v>
      </c>
      <c r="I69" s="8">
        <v>2</v>
      </c>
      <c r="J69" s="11">
        <v>25.83</v>
      </c>
      <c r="K69" s="11">
        <v>52.04</v>
      </c>
      <c r="L69" s="12"/>
      <c r="M69" s="12"/>
      <c r="N69" s="9" t="s">
        <v>21</v>
      </c>
      <c r="O69" s="12"/>
    </row>
    <row r="70" spans="1:15" x14ac:dyDescent="0.2">
      <c r="A70" s="7" t="s">
        <v>156</v>
      </c>
      <c r="B70" s="8">
        <v>82278</v>
      </c>
      <c r="C70" s="9" t="s">
        <v>157</v>
      </c>
      <c r="D70" s="10">
        <v>900</v>
      </c>
      <c r="E70" s="7" t="s">
        <v>20</v>
      </c>
      <c r="F70" s="7" t="s">
        <v>2</v>
      </c>
      <c r="G70" s="22" t="s">
        <v>21</v>
      </c>
      <c r="H70" s="11">
        <v>26.21</v>
      </c>
      <c r="I70" s="8">
        <v>3</v>
      </c>
      <c r="J70" s="11">
        <v>38.74</v>
      </c>
      <c r="K70" s="11">
        <v>64.95</v>
      </c>
      <c r="L70" s="12"/>
      <c r="M70" s="12"/>
      <c r="N70" s="9" t="s">
        <v>21</v>
      </c>
      <c r="O70" s="12"/>
    </row>
    <row r="71" spans="1:15" x14ac:dyDescent="0.2">
      <c r="A71" s="7" t="s">
        <v>158</v>
      </c>
      <c r="B71" s="8">
        <v>90013</v>
      </c>
      <c r="C71" s="9" t="s">
        <v>159</v>
      </c>
      <c r="D71" s="10">
        <v>900</v>
      </c>
      <c r="E71" s="7" t="s">
        <v>20</v>
      </c>
      <c r="F71" s="7" t="s">
        <v>2</v>
      </c>
      <c r="G71" s="22" t="s">
        <v>21</v>
      </c>
      <c r="H71" s="11">
        <v>26.21</v>
      </c>
      <c r="I71" s="8">
        <v>3</v>
      </c>
      <c r="J71" s="11">
        <v>38.74</v>
      </c>
      <c r="K71" s="11">
        <v>64.95</v>
      </c>
      <c r="L71" s="12"/>
      <c r="M71" s="12"/>
      <c r="N71" s="9" t="s">
        <v>21</v>
      </c>
      <c r="O71" s="12"/>
    </row>
    <row r="72" spans="1:15" x14ac:dyDescent="0.2">
      <c r="A72" s="7" t="s">
        <v>160</v>
      </c>
      <c r="B72" s="8">
        <v>80911</v>
      </c>
      <c r="C72" s="9" t="s">
        <v>161</v>
      </c>
      <c r="D72" s="10">
        <v>900</v>
      </c>
      <c r="E72" s="7" t="s">
        <v>20</v>
      </c>
      <c r="F72" s="7" t="s">
        <v>2</v>
      </c>
      <c r="G72" s="22" t="s">
        <v>21</v>
      </c>
      <c r="H72" s="11">
        <v>26.21</v>
      </c>
      <c r="I72" s="8">
        <v>1</v>
      </c>
      <c r="J72" s="11">
        <v>12.91</v>
      </c>
      <c r="K72" s="11">
        <v>39.119999999999997</v>
      </c>
      <c r="L72" s="12"/>
      <c r="M72" s="12"/>
      <c r="N72" s="9" t="s">
        <v>21</v>
      </c>
      <c r="O72" s="12"/>
    </row>
    <row r="73" spans="1:15" x14ac:dyDescent="0.2">
      <c r="A73" s="7" t="s">
        <v>162</v>
      </c>
      <c r="B73" s="8">
        <v>72725</v>
      </c>
      <c r="C73" s="9" t="s">
        <v>163</v>
      </c>
      <c r="D73" s="10">
        <v>900</v>
      </c>
      <c r="E73" s="7" t="s">
        <v>20</v>
      </c>
      <c r="F73" s="7" t="s">
        <v>2</v>
      </c>
      <c r="G73" s="22" t="s">
        <v>21</v>
      </c>
      <c r="H73" s="11">
        <v>26.21</v>
      </c>
      <c r="I73" s="8">
        <v>1</v>
      </c>
      <c r="J73" s="11">
        <v>12.91</v>
      </c>
      <c r="K73" s="11">
        <v>39.119999999999997</v>
      </c>
      <c r="L73" s="12"/>
      <c r="M73" s="12"/>
      <c r="N73" s="9" t="s">
        <v>21</v>
      </c>
      <c r="O73" s="12"/>
    </row>
    <row r="74" spans="1:15" x14ac:dyDescent="0.2">
      <c r="A74" s="7" t="s">
        <v>164</v>
      </c>
      <c r="B74" s="8">
        <v>92137</v>
      </c>
      <c r="C74" s="9" t="s">
        <v>165</v>
      </c>
      <c r="D74" s="10">
        <v>900</v>
      </c>
      <c r="E74" s="7" t="s">
        <v>20</v>
      </c>
      <c r="F74" s="7" t="s">
        <v>2</v>
      </c>
      <c r="G74" s="22" t="s">
        <v>21</v>
      </c>
      <c r="H74" s="11">
        <v>26.21</v>
      </c>
      <c r="I74" s="8">
        <v>2</v>
      </c>
      <c r="J74" s="11">
        <v>25.83</v>
      </c>
      <c r="K74" s="11">
        <v>52.04</v>
      </c>
      <c r="L74" s="12"/>
      <c r="M74" s="12"/>
      <c r="N74" s="9" t="s">
        <v>21</v>
      </c>
      <c r="O74" s="12"/>
    </row>
    <row r="75" spans="1:15" x14ac:dyDescent="0.2">
      <c r="A75" s="7" t="s">
        <v>166</v>
      </c>
      <c r="B75" s="8">
        <v>90480</v>
      </c>
      <c r="C75" s="9" t="s">
        <v>167</v>
      </c>
      <c r="D75" s="10">
        <v>900</v>
      </c>
      <c r="E75" s="7" t="s">
        <v>20</v>
      </c>
      <c r="F75" s="7" t="s">
        <v>2</v>
      </c>
      <c r="G75" s="22" t="s">
        <v>21</v>
      </c>
      <c r="H75" s="11">
        <v>26.21</v>
      </c>
      <c r="I75" s="8">
        <v>2</v>
      </c>
      <c r="J75" s="11">
        <v>25.83</v>
      </c>
      <c r="K75" s="11">
        <v>52.04</v>
      </c>
      <c r="L75" s="12"/>
      <c r="M75" s="12"/>
      <c r="N75" s="9" t="s">
        <v>21</v>
      </c>
      <c r="O75" s="12"/>
    </row>
    <row r="76" spans="1:15" x14ac:dyDescent="0.2">
      <c r="A76" s="7" t="s">
        <v>168</v>
      </c>
      <c r="B76" s="8">
        <v>92412</v>
      </c>
      <c r="C76" s="9" t="s">
        <v>169</v>
      </c>
      <c r="D76" s="10">
        <v>900</v>
      </c>
      <c r="E76" s="7" t="s">
        <v>20</v>
      </c>
      <c r="F76" s="7" t="s">
        <v>2</v>
      </c>
      <c r="G76" s="22" t="s">
        <v>21</v>
      </c>
      <c r="H76" s="11">
        <v>26.21</v>
      </c>
      <c r="I76" s="8">
        <v>2</v>
      </c>
      <c r="J76" s="11">
        <v>25.83</v>
      </c>
      <c r="K76" s="11">
        <v>52.04</v>
      </c>
      <c r="L76" s="12"/>
      <c r="M76" s="12"/>
      <c r="N76" s="9" t="s">
        <v>21</v>
      </c>
      <c r="O76" s="12"/>
    </row>
    <row r="77" spans="1:15" x14ac:dyDescent="0.2">
      <c r="A77" s="7" t="s">
        <v>170</v>
      </c>
      <c r="B77" s="8">
        <v>92157</v>
      </c>
      <c r="C77" s="9" t="s">
        <v>171</v>
      </c>
      <c r="D77" s="10">
        <v>900</v>
      </c>
      <c r="E77" s="7" t="s">
        <v>20</v>
      </c>
      <c r="F77" s="7" t="s">
        <v>2</v>
      </c>
      <c r="G77" s="22" t="s">
        <v>21</v>
      </c>
      <c r="H77" s="11">
        <v>26.21</v>
      </c>
      <c r="I77" s="8">
        <v>4</v>
      </c>
      <c r="J77" s="11">
        <v>51.65</v>
      </c>
      <c r="K77" s="11">
        <v>77.86</v>
      </c>
      <c r="L77" s="12"/>
      <c r="M77" s="12"/>
      <c r="N77" s="9" t="s">
        <v>21</v>
      </c>
      <c r="O77" s="12"/>
    </row>
    <row r="78" spans="1:15" x14ac:dyDescent="0.2">
      <c r="A78" s="7" t="s">
        <v>172</v>
      </c>
      <c r="B78" s="8">
        <v>74304</v>
      </c>
      <c r="C78" s="9" t="s">
        <v>173</v>
      </c>
      <c r="D78" s="10">
        <v>900</v>
      </c>
      <c r="E78" s="7" t="s">
        <v>20</v>
      </c>
      <c r="F78" s="7" t="s">
        <v>2</v>
      </c>
      <c r="G78" s="22" t="s">
        <v>21</v>
      </c>
      <c r="H78" s="11">
        <v>26.21</v>
      </c>
      <c r="I78" s="8">
        <v>1</v>
      </c>
      <c r="J78" s="11">
        <v>12.91</v>
      </c>
      <c r="K78" s="11">
        <v>39.119999999999997</v>
      </c>
      <c r="L78" s="12"/>
      <c r="M78" s="12"/>
      <c r="N78" s="9" t="s">
        <v>21</v>
      </c>
      <c r="O78" s="12"/>
    </row>
    <row r="79" spans="1:15" x14ac:dyDescent="0.2">
      <c r="A79" s="7" t="s">
        <v>174</v>
      </c>
      <c r="B79" s="8">
        <v>82275</v>
      </c>
      <c r="C79" s="9" t="s">
        <v>175</v>
      </c>
      <c r="D79" s="10">
        <v>900</v>
      </c>
      <c r="E79" s="7" t="s">
        <v>20</v>
      </c>
      <c r="F79" s="7" t="s">
        <v>2</v>
      </c>
      <c r="G79" s="22" t="s">
        <v>21</v>
      </c>
      <c r="H79" s="11">
        <v>26.21</v>
      </c>
      <c r="I79" s="8">
        <v>3</v>
      </c>
      <c r="J79" s="11">
        <v>38.74</v>
      </c>
      <c r="K79" s="11">
        <v>64.95</v>
      </c>
      <c r="L79" s="12"/>
      <c r="M79" s="12"/>
      <c r="N79" s="9" t="s">
        <v>21</v>
      </c>
      <c r="O79" s="12"/>
    </row>
    <row r="80" spans="1:15" x14ac:dyDescent="0.2">
      <c r="A80" s="7" t="s">
        <v>176</v>
      </c>
      <c r="B80" s="8">
        <v>89967</v>
      </c>
      <c r="C80" s="9" t="s">
        <v>177</v>
      </c>
      <c r="D80" s="10">
        <v>900</v>
      </c>
      <c r="E80" s="7" t="s">
        <v>20</v>
      </c>
      <c r="F80" s="7" t="s">
        <v>2</v>
      </c>
      <c r="G80" s="22" t="s">
        <v>21</v>
      </c>
      <c r="H80" s="11">
        <v>26.21</v>
      </c>
      <c r="I80" s="8">
        <v>2</v>
      </c>
      <c r="J80" s="11">
        <v>25.83</v>
      </c>
      <c r="K80" s="11">
        <v>52.04</v>
      </c>
      <c r="L80" s="12"/>
      <c r="M80" s="12"/>
      <c r="N80" s="9" t="s">
        <v>21</v>
      </c>
      <c r="O80" s="12"/>
    </row>
    <row r="81" spans="1:15" x14ac:dyDescent="0.2">
      <c r="A81" s="7" t="s">
        <v>178</v>
      </c>
      <c r="B81" s="8">
        <v>68851</v>
      </c>
      <c r="C81" s="9" t="s">
        <v>179</v>
      </c>
      <c r="D81" s="10">
        <v>900</v>
      </c>
      <c r="E81" s="7" t="s">
        <v>20</v>
      </c>
      <c r="F81" s="7" t="s">
        <v>2</v>
      </c>
      <c r="G81" s="22" t="s">
        <v>21</v>
      </c>
      <c r="H81" s="11">
        <v>26.21</v>
      </c>
      <c r="I81" s="8">
        <v>1</v>
      </c>
      <c r="J81" s="11">
        <v>12.91</v>
      </c>
      <c r="K81" s="11">
        <v>39.119999999999997</v>
      </c>
      <c r="L81" s="12"/>
      <c r="M81" s="12"/>
      <c r="N81" s="9" t="s">
        <v>21</v>
      </c>
      <c r="O81" s="12"/>
    </row>
    <row r="82" spans="1:15" x14ac:dyDescent="0.2">
      <c r="A82" s="7" t="s">
        <v>180</v>
      </c>
      <c r="B82" s="8">
        <v>93069</v>
      </c>
      <c r="C82" s="9" t="s">
        <v>181</v>
      </c>
      <c r="D82" s="10">
        <v>900</v>
      </c>
      <c r="E82" s="7" t="s">
        <v>20</v>
      </c>
      <c r="F82" s="7" t="s">
        <v>2</v>
      </c>
      <c r="G82" s="22" t="s">
        <v>21</v>
      </c>
      <c r="H82" s="11">
        <v>26.21</v>
      </c>
      <c r="I82" s="8">
        <v>3</v>
      </c>
      <c r="J82" s="11">
        <v>38.74</v>
      </c>
      <c r="K82" s="11">
        <v>64.95</v>
      </c>
      <c r="L82" s="12"/>
      <c r="M82" s="12"/>
      <c r="N82" s="9" t="s">
        <v>21</v>
      </c>
      <c r="O82" s="12"/>
    </row>
    <row r="83" spans="1:15" x14ac:dyDescent="0.2">
      <c r="A83" s="7" t="s">
        <v>182</v>
      </c>
      <c r="B83" s="8">
        <v>65582</v>
      </c>
      <c r="C83" s="9" t="s">
        <v>183</v>
      </c>
      <c r="D83" s="10">
        <v>900</v>
      </c>
      <c r="E83" s="7" t="s">
        <v>20</v>
      </c>
      <c r="F83" s="7" t="s">
        <v>2</v>
      </c>
      <c r="G83" s="22" t="s">
        <v>21</v>
      </c>
      <c r="H83" s="11">
        <v>26.21</v>
      </c>
      <c r="I83" s="8">
        <v>2</v>
      </c>
      <c r="J83" s="11">
        <v>25.83</v>
      </c>
      <c r="K83" s="11">
        <v>52.04</v>
      </c>
      <c r="L83" s="12"/>
      <c r="M83" s="12"/>
      <c r="N83" s="9" t="s">
        <v>21</v>
      </c>
      <c r="O83" s="12"/>
    </row>
    <row r="84" spans="1:15" x14ac:dyDescent="0.2">
      <c r="A84" s="7" t="s">
        <v>184</v>
      </c>
      <c r="B84" s="8">
        <v>90123</v>
      </c>
      <c r="C84" s="9" t="s">
        <v>185</v>
      </c>
      <c r="D84" s="10">
        <v>900</v>
      </c>
      <c r="E84" s="7" t="s">
        <v>20</v>
      </c>
      <c r="F84" s="7" t="s">
        <v>2</v>
      </c>
      <c r="G84" s="22" t="s">
        <v>21</v>
      </c>
      <c r="H84" s="11">
        <v>26.21</v>
      </c>
      <c r="I84" s="8">
        <v>2</v>
      </c>
      <c r="J84" s="11">
        <v>25.83</v>
      </c>
      <c r="K84" s="11">
        <v>52.04</v>
      </c>
      <c r="L84" s="12"/>
      <c r="M84" s="12"/>
      <c r="N84" s="9" t="s">
        <v>21</v>
      </c>
      <c r="O84" s="12"/>
    </row>
    <row r="85" spans="1:15" x14ac:dyDescent="0.2">
      <c r="A85" s="7" t="s">
        <v>186</v>
      </c>
      <c r="B85" s="8">
        <v>56374</v>
      </c>
      <c r="C85" s="9" t="s">
        <v>187</v>
      </c>
      <c r="D85" s="10">
        <v>800</v>
      </c>
      <c r="E85" s="7" t="s">
        <v>20</v>
      </c>
      <c r="F85" s="7" t="s">
        <v>2</v>
      </c>
      <c r="G85" s="22" t="s">
        <v>21</v>
      </c>
      <c r="H85" s="11">
        <v>23.3</v>
      </c>
      <c r="I85" s="8">
        <v>2</v>
      </c>
      <c r="J85" s="11">
        <v>25.83</v>
      </c>
      <c r="K85" s="11">
        <v>49.13</v>
      </c>
      <c r="L85" s="12"/>
      <c r="M85" s="12"/>
      <c r="N85" s="9" t="s">
        <v>21</v>
      </c>
      <c r="O85" s="12"/>
    </row>
    <row r="86" spans="1:15" x14ac:dyDescent="0.2">
      <c r="A86" s="7" t="s">
        <v>188</v>
      </c>
      <c r="B86" s="8">
        <v>77256</v>
      </c>
      <c r="C86" s="9" t="s">
        <v>189</v>
      </c>
      <c r="D86" s="10">
        <v>800</v>
      </c>
      <c r="E86" s="7" t="s">
        <v>20</v>
      </c>
      <c r="F86" s="7" t="s">
        <v>2</v>
      </c>
      <c r="G86" s="22" t="s">
        <v>21</v>
      </c>
      <c r="H86" s="11">
        <v>23.3</v>
      </c>
      <c r="I86" s="8">
        <v>3</v>
      </c>
      <c r="J86" s="11">
        <v>38.74</v>
      </c>
      <c r="K86" s="11">
        <v>62.04</v>
      </c>
      <c r="L86" s="12"/>
      <c r="M86" s="12"/>
      <c r="N86" s="9" t="s">
        <v>21</v>
      </c>
      <c r="O86" s="12"/>
    </row>
    <row r="87" spans="1:15" x14ac:dyDescent="0.2">
      <c r="A87" s="7" t="s">
        <v>190</v>
      </c>
      <c r="B87" s="8">
        <v>93060</v>
      </c>
      <c r="C87" s="9" t="s">
        <v>191</v>
      </c>
      <c r="D87" s="10">
        <v>800</v>
      </c>
      <c r="E87" s="7" t="s">
        <v>20</v>
      </c>
      <c r="F87" s="7" t="s">
        <v>2</v>
      </c>
      <c r="G87" s="22" t="s">
        <v>21</v>
      </c>
      <c r="H87" s="11">
        <v>23.3</v>
      </c>
      <c r="I87" s="8">
        <v>4</v>
      </c>
      <c r="J87" s="11">
        <v>51.65</v>
      </c>
      <c r="K87" s="11">
        <v>74.95</v>
      </c>
      <c r="L87" s="12"/>
      <c r="M87" s="12"/>
      <c r="N87" s="9" t="s">
        <v>21</v>
      </c>
      <c r="O87" s="12"/>
    </row>
    <row r="88" spans="1:15" x14ac:dyDescent="0.2">
      <c r="A88" s="7" t="s">
        <v>192</v>
      </c>
      <c r="B88" s="8">
        <v>82804</v>
      </c>
      <c r="C88" s="9" t="s">
        <v>193</v>
      </c>
      <c r="D88" s="10">
        <v>800</v>
      </c>
      <c r="E88" s="7" t="s">
        <v>20</v>
      </c>
      <c r="F88" s="7" t="s">
        <v>2</v>
      </c>
      <c r="G88" s="22" t="s">
        <v>21</v>
      </c>
      <c r="H88" s="11">
        <v>23.3</v>
      </c>
      <c r="I88" s="8">
        <v>3</v>
      </c>
      <c r="J88" s="11">
        <v>38.74</v>
      </c>
      <c r="K88" s="11">
        <v>62.04</v>
      </c>
      <c r="L88" s="12"/>
      <c r="M88" s="12"/>
      <c r="N88" s="9" t="s">
        <v>21</v>
      </c>
      <c r="O88" s="12"/>
    </row>
    <row r="89" spans="1:15" x14ac:dyDescent="0.2">
      <c r="A89" s="7" t="s">
        <v>194</v>
      </c>
      <c r="B89" s="8">
        <v>90054</v>
      </c>
      <c r="C89" s="9" t="s">
        <v>195</v>
      </c>
      <c r="D89" s="10">
        <v>900</v>
      </c>
      <c r="E89" s="7" t="s">
        <v>20</v>
      </c>
      <c r="F89" s="7" t="s">
        <v>2</v>
      </c>
      <c r="G89" s="22" t="s">
        <v>21</v>
      </c>
      <c r="H89" s="11">
        <v>26.21</v>
      </c>
      <c r="I89" s="8">
        <v>2</v>
      </c>
      <c r="J89" s="11">
        <v>25.83</v>
      </c>
      <c r="K89" s="11">
        <v>52.04</v>
      </c>
      <c r="L89" s="12"/>
      <c r="M89" s="12"/>
      <c r="N89" s="9" t="s">
        <v>21</v>
      </c>
      <c r="O89" s="12"/>
    </row>
    <row r="90" spans="1:15" x14ac:dyDescent="0.2">
      <c r="A90" s="7" t="s">
        <v>196</v>
      </c>
      <c r="B90" s="8">
        <v>7658</v>
      </c>
      <c r="C90" s="9" t="s">
        <v>197</v>
      </c>
      <c r="D90" s="10">
        <v>900</v>
      </c>
      <c r="E90" s="7" t="s">
        <v>20</v>
      </c>
      <c r="F90" s="7" t="s">
        <v>2</v>
      </c>
      <c r="G90" s="22" t="s">
        <v>21</v>
      </c>
      <c r="H90" s="11">
        <v>26.21</v>
      </c>
      <c r="I90" s="8">
        <v>2</v>
      </c>
      <c r="J90" s="11">
        <v>25.83</v>
      </c>
      <c r="K90" s="11">
        <v>52.04</v>
      </c>
      <c r="L90" s="12"/>
      <c r="M90" s="12"/>
      <c r="N90" s="9" t="s">
        <v>21</v>
      </c>
      <c r="O90" s="12"/>
    </row>
    <row r="91" spans="1:15" x14ac:dyDescent="0.2">
      <c r="A91" s="7" t="s">
        <v>198</v>
      </c>
      <c r="B91" s="8">
        <v>93693</v>
      </c>
      <c r="C91" s="9" t="s">
        <v>199</v>
      </c>
      <c r="D91" s="10">
        <v>900</v>
      </c>
      <c r="E91" s="7" t="s">
        <v>200</v>
      </c>
      <c r="F91" s="7" t="s">
        <v>2</v>
      </c>
      <c r="G91" s="22" t="s">
        <v>201</v>
      </c>
      <c r="H91" s="11">
        <v>20.29</v>
      </c>
      <c r="I91" s="8">
        <v>2</v>
      </c>
      <c r="J91" s="11">
        <v>19.989999999999998</v>
      </c>
      <c r="K91" s="11">
        <v>40.28</v>
      </c>
      <c r="L91" s="12"/>
      <c r="M91" s="12"/>
      <c r="N91" s="9" t="s">
        <v>21</v>
      </c>
      <c r="O91" s="12"/>
    </row>
    <row r="92" spans="1:15" x14ac:dyDescent="0.2">
      <c r="A92" s="7" t="s">
        <v>202</v>
      </c>
      <c r="B92" s="8">
        <v>89823</v>
      </c>
      <c r="C92" s="9" t="s">
        <v>203</v>
      </c>
      <c r="D92" s="10">
        <v>900</v>
      </c>
      <c r="E92" s="7" t="s">
        <v>20</v>
      </c>
      <c r="F92" s="7" t="s">
        <v>2</v>
      </c>
      <c r="G92" s="22" t="s">
        <v>21</v>
      </c>
      <c r="H92" s="11">
        <v>26.21</v>
      </c>
      <c r="I92" s="8">
        <v>4</v>
      </c>
      <c r="J92" s="11">
        <v>51.65</v>
      </c>
      <c r="K92" s="11">
        <v>77.86</v>
      </c>
      <c r="L92" s="12"/>
      <c r="M92" s="12"/>
      <c r="N92" s="9" t="s">
        <v>201</v>
      </c>
      <c r="O92" s="12"/>
    </row>
    <row r="93" spans="1:15" x14ac:dyDescent="0.2">
      <c r="A93" s="7" t="s">
        <v>204</v>
      </c>
      <c r="B93" s="8">
        <v>86095</v>
      </c>
      <c r="C93" s="9" t="s">
        <v>205</v>
      </c>
      <c r="D93" s="10">
        <v>800</v>
      </c>
      <c r="E93" s="7" t="s">
        <v>20</v>
      </c>
      <c r="F93" s="7" t="s">
        <v>2</v>
      </c>
      <c r="G93" s="22" t="s">
        <v>21</v>
      </c>
      <c r="H93" s="11">
        <v>23.3</v>
      </c>
      <c r="I93" s="8">
        <v>3</v>
      </c>
      <c r="J93" s="11">
        <v>38.74</v>
      </c>
      <c r="K93" s="11">
        <v>62.04</v>
      </c>
      <c r="L93" s="12"/>
      <c r="M93" s="12"/>
      <c r="N93" s="9" t="s">
        <v>21</v>
      </c>
      <c r="O93" s="12"/>
    </row>
    <row r="94" spans="1:15" x14ac:dyDescent="0.2">
      <c r="A94" s="7" t="s">
        <v>206</v>
      </c>
      <c r="B94" s="8">
        <v>88467</v>
      </c>
      <c r="C94" s="9" t="s">
        <v>207</v>
      </c>
      <c r="D94" s="10">
        <v>800</v>
      </c>
      <c r="E94" s="7" t="s">
        <v>20</v>
      </c>
      <c r="F94" s="7" t="s">
        <v>2</v>
      </c>
      <c r="G94" s="22" t="s">
        <v>21</v>
      </c>
      <c r="H94" s="11">
        <v>23.3</v>
      </c>
      <c r="I94" s="8">
        <v>2</v>
      </c>
      <c r="J94" s="11">
        <v>25.83</v>
      </c>
      <c r="K94" s="11">
        <v>49.13</v>
      </c>
      <c r="L94" s="12"/>
      <c r="M94" s="12"/>
      <c r="N94" s="9" t="s">
        <v>21</v>
      </c>
      <c r="O94" s="12"/>
    </row>
    <row r="95" spans="1:15" x14ac:dyDescent="0.2">
      <c r="A95" s="7" t="s">
        <v>208</v>
      </c>
      <c r="B95" s="8">
        <v>92247</v>
      </c>
      <c r="C95" s="9" t="s">
        <v>209</v>
      </c>
      <c r="D95" s="10">
        <v>800</v>
      </c>
      <c r="E95" s="7" t="s">
        <v>20</v>
      </c>
      <c r="F95" s="7" t="s">
        <v>2</v>
      </c>
      <c r="G95" s="22" t="s">
        <v>21</v>
      </c>
      <c r="H95" s="11">
        <v>23.3</v>
      </c>
      <c r="I95" s="8">
        <v>2</v>
      </c>
      <c r="J95" s="11">
        <v>25.83</v>
      </c>
      <c r="K95" s="11">
        <v>49.13</v>
      </c>
      <c r="L95" s="12"/>
      <c r="M95" s="12"/>
      <c r="N95" s="9" t="s">
        <v>21</v>
      </c>
      <c r="O95" s="12"/>
    </row>
    <row r="96" spans="1:15" x14ac:dyDescent="0.2">
      <c r="A96" s="7" t="s">
        <v>210</v>
      </c>
      <c r="B96" s="8">
        <v>9944</v>
      </c>
      <c r="C96" s="9" t="s">
        <v>211</v>
      </c>
      <c r="D96" s="10">
        <v>900</v>
      </c>
      <c r="E96" s="7" t="s">
        <v>20</v>
      </c>
      <c r="F96" s="7" t="s">
        <v>2</v>
      </c>
      <c r="G96" s="22" t="s">
        <v>21</v>
      </c>
      <c r="H96" s="11">
        <v>26.21</v>
      </c>
      <c r="I96" s="8">
        <v>2</v>
      </c>
      <c r="J96" s="11">
        <v>25.83</v>
      </c>
      <c r="K96" s="11">
        <v>52.04</v>
      </c>
      <c r="L96" s="12"/>
      <c r="M96" s="12"/>
      <c r="N96" s="9" t="s">
        <v>21</v>
      </c>
      <c r="O96" s="12"/>
    </row>
    <row r="97" spans="1:15" x14ac:dyDescent="0.2">
      <c r="A97" s="7" t="s">
        <v>212</v>
      </c>
      <c r="B97" s="8">
        <v>92059</v>
      </c>
      <c r="C97" s="9" t="s">
        <v>213</v>
      </c>
      <c r="D97" s="10">
        <v>900</v>
      </c>
      <c r="E97" s="7" t="s">
        <v>20</v>
      </c>
      <c r="F97" s="7" t="s">
        <v>2</v>
      </c>
      <c r="G97" s="22" t="s">
        <v>21</v>
      </c>
      <c r="H97" s="11">
        <v>26.21</v>
      </c>
      <c r="I97" s="8">
        <v>3</v>
      </c>
      <c r="J97" s="11">
        <v>38.74</v>
      </c>
      <c r="K97" s="11">
        <v>64.95</v>
      </c>
      <c r="L97" s="12"/>
      <c r="M97" s="12"/>
      <c r="N97" s="9" t="s">
        <v>21</v>
      </c>
      <c r="O97" s="12"/>
    </row>
    <row r="98" spans="1:15" x14ac:dyDescent="0.2">
      <c r="A98" s="7" t="s">
        <v>214</v>
      </c>
      <c r="B98" s="8">
        <v>52786</v>
      </c>
      <c r="C98" s="9" t="s">
        <v>215</v>
      </c>
      <c r="D98" s="10">
        <v>900</v>
      </c>
      <c r="E98" s="7" t="s">
        <v>20</v>
      </c>
      <c r="F98" s="7" t="s">
        <v>2</v>
      </c>
      <c r="G98" s="22" t="s">
        <v>21</v>
      </c>
      <c r="H98" s="11">
        <v>26.21</v>
      </c>
      <c r="I98" s="8">
        <v>3</v>
      </c>
      <c r="J98" s="11">
        <v>38.74</v>
      </c>
      <c r="K98" s="11">
        <v>64.95</v>
      </c>
      <c r="L98" s="12"/>
      <c r="M98" s="12"/>
      <c r="N98" s="9" t="s">
        <v>21</v>
      </c>
      <c r="O98" s="12"/>
    </row>
    <row r="99" spans="1:15" x14ac:dyDescent="0.2">
      <c r="A99" s="7" t="s">
        <v>216</v>
      </c>
      <c r="B99" s="8">
        <v>92373</v>
      </c>
      <c r="C99" s="9" t="s">
        <v>217</v>
      </c>
      <c r="D99" s="10">
        <v>900</v>
      </c>
      <c r="E99" s="7" t="s">
        <v>20</v>
      </c>
      <c r="F99" s="7" t="s">
        <v>2</v>
      </c>
      <c r="G99" s="22" t="s">
        <v>21</v>
      </c>
      <c r="H99" s="11">
        <v>26.21</v>
      </c>
      <c r="I99" s="8">
        <v>2</v>
      </c>
      <c r="J99" s="11">
        <v>25.83</v>
      </c>
      <c r="K99" s="11">
        <v>52.04</v>
      </c>
      <c r="L99" s="12"/>
      <c r="M99" s="12"/>
      <c r="N99" s="9" t="s">
        <v>21</v>
      </c>
      <c r="O99" s="12"/>
    </row>
    <row r="100" spans="1:15" x14ac:dyDescent="0.2">
      <c r="A100" s="7" t="s">
        <v>218</v>
      </c>
      <c r="B100" s="8">
        <v>73615</v>
      </c>
      <c r="C100" s="9" t="s">
        <v>219</v>
      </c>
      <c r="D100" s="10">
        <v>660</v>
      </c>
      <c r="E100" s="7" t="s">
        <v>20</v>
      </c>
      <c r="F100" s="7" t="s">
        <v>2</v>
      </c>
      <c r="G100" s="22" t="s">
        <v>21</v>
      </c>
      <c r="H100" s="11">
        <v>19.22</v>
      </c>
      <c r="I100" s="8">
        <v>2</v>
      </c>
      <c r="J100" s="11">
        <v>25.83</v>
      </c>
      <c r="K100" s="11">
        <v>45.05</v>
      </c>
      <c r="L100" s="12"/>
      <c r="M100" s="12"/>
      <c r="N100" s="9" t="s">
        <v>21</v>
      </c>
      <c r="O100" s="12"/>
    </row>
    <row r="101" spans="1:15" x14ac:dyDescent="0.2">
      <c r="A101" s="7" t="s">
        <v>220</v>
      </c>
      <c r="B101" s="8">
        <v>92659</v>
      </c>
      <c r="C101" s="9" t="s">
        <v>221</v>
      </c>
      <c r="D101" s="10">
        <v>660</v>
      </c>
      <c r="E101" s="7" t="s">
        <v>20</v>
      </c>
      <c r="F101" s="7" t="s">
        <v>2</v>
      </c>
      <c r="G101" s="22" t="s">
        <v>21</v>
      </c>
      <c r="H101" s="11">
        <v>19.22</v>
      </c>
      <c r="I101" s="8">
        <v>2</v>
      </c>
      <c r="J101" s="11">
        <v>25.83</v>
      </c>
      <c r="K101" s="11">
        <v>45.05</v>
      </c>
      <c r="L101" s="12"/>
      <c r="M101" s="12"/>
      <c r="N101" s="9" t="s">
        <v>21</v>
      </c>
      <c r="O101" s="12"/>
    </row>
    <row r="102" spans="1:15" x14ac:dyDescent="0.2">
      <c r="A102" s="7" t="s">
        <v>222</v>
      </c>
      <c r="B102" s="8">
        <v>42411</v>
      </c>
      <c r="C102" s="9" t="s">
        <v>223</v>
      </c>
      <c r="D102" s="10">
        <v>660</v>
      </c>
      <c r="E102" s="7" t="s">
        <v>20</v>
      </c>
      <c r="F102" s="7" t="s">
        <v>2</v>
      </c>
      <c r="G102" s="22" t="s">
        <v>21</v>
      </c>
      <c r="H102" s="11">
        <v>19.22</v>
      </c>
      <c r="I102" s="8">
        <v>1</v>
      </c>
      <c r="J102" s="11">
        <v>12.91</v>
      </c>
      <c r="K102" s="11">
        <v>32.130000000000003</v>
      </c>
      <c r="L102" s="12"/>
      <c r="M102" s="12"/>
      <c r="N102" s="9" t="s">
        <v>21</v>
      </c>
      <c r="O102" s="12"/>
    </row>
    <row r="103" spans="1:15" x14ac:dyDescent="0.2">
      <c r="A103" s="7" t="s">
        <v>224</v>
      </c>
      <c r="B103" s="8">
        <v>83091</v>
      </c>
      <c r="C103" s="9" t="s">
        <v>225</v>
      </c>
      <c r="D103" s="10">
        <v>660</v>
      </c>
      <c r="E103" s="7" t="s">
        <v>20</v>
      </c>
      <c r="F103" s="7" t="s">
        <v>2</v>
      </c>
      <c r="G103" s="22" t="s">
        <v>21</v>
      </c>
      <c r="H103" s="11">
        <v>19.22</v>
      </c>
      <c r="I103" s="8">
        <v>1</v>
      </c>
      <c r="J103" s="11">
        <v>12.91</v>
      </c>
      <c r="K103" s="11">
        <v>32.130000000000003</v>
      </c>
      <c r="L103" s="12"/>
      <c r="M103" s="12"/>
      <c r="N103" s="9" t="s">
        <v>21</v>
      </c>
      <c r="O103" s="12"/>
    </row>
    <row r="104" spans="1:15" x14ac:dyDescent="0.2">
      <c r="A104" s="7" t="s">
        <v>226</v>
      </c>
      <c r="B104" s="8">
        <v>82188</v>
      </c>
      <c r="C104" s="9" t="s">
        <v>227</v>
      </c>
      <c r="D104" s="10">
        <v>660</v>
      </c>
      <c r="E104" s="7" t="s">
        <v>20</v>
      </c>
      <c r="F104" s="7" t="s">
        <v>2</v>
      </c>
      <c r="G104" s="22" t="s">
        <v>21</v>
      </c>
      <c r="H104" s="11">
        <v>19.22</v>
      </c>
      <c r="I104" s="8">
        <v>3</v>
      </c>
      <c r="J104" s="11">
        <v>38.74</v>
      </c>
      <c r="K104" s="11">
        <v>57.96</v>
      </c>
      <c r="L104" s="12"/>
      <c r="M104" s="12"/>
      <c r="N104" s="9" t="s">
        <v>21</v>
      </c>
      <c r="O104" s="12"/>
    </row>
    <row r="105" spans="1:15" x14ac:dyDescent="0.2">
      <c r="A105" s="7" t="s">
        <v>228</v>
      </c>
      <c r="B105" s="8">
        <v>86607</v>
      </c>
      <c r="C105" s="9" t="s">
        <v>229</v>
      </c>
      <c r="D105" s="10">
        <v>660</v>
      </c>
      <c r="E105" s="7" t="s">
        <v>20</v>
      </c>
      <c r="F105" s="7" t="s">
        <v>2</v>
      </c>
      <c r="G105" s="22" t="s">
        <v>21</v>
      </c>
      <c r="H105" s="11">
        <v>19.22</v>
      </c>
      <c r="I105" s="8">
        <v>1</v>
      </c>
      <c r="J105" s="11">
        <v>12.91</v>
      </c>
      <c r="K105" s="11">
        <v>32.130000000000003</v>
      </c>
      <c r="L105" s="12"/>
      <c r="M105" s="12"/>
      <c r="N105" s="9" t="s">
        <v>21</v>
      </c>
      <c r="O105" s="12"/>
    </row>
    <row r="106" spans="1:15" x14ac:dyDescent="0.2">
      <c r="A106" s="7" t="s">
        <v>230</v>
      </c>
      <c r="B106" s="8">
        <v>89232</v>
      </c>
      <c r="C106" s="9" t="s">
        <v>231</v>
      </c>
      <c r="D106" s="10">
        <v>660</v>
      </c>
      <c r="E106" s="7" t="s">
        <v>20</v>
      </c>
      <c r="F106" s="7" t="s">
        <v>2</v>
      </c>
      <c r="G106" s="22" t="s">
        <v>21</v>
      </c>
      <c r="H106" s="11">
        <v>19.22</v>
      </c>
      <c r="I106" s="8">
        <v>1</v>
      </c>
      <c r="J106" s="11">
        <v>12.91</v>
      </c>
      <c r="K106" s="11">
        <v>32.130000000000003</v>
      </c>
      <c r="L106" s="12"/>
      <c r="M106" s="12"/>
      <c r="N106" s="9" t="s">
        <v>21</v>
      </c>
      <c r="O106" s="12"/>
    </row>
    <row r="107" spans="1:15" x14ac:dyDescent="0.2">
      <c r="A107" s="7" t="s">
        <v>232</v>
      </c>
      <c r="B107" s="8">
        <v>73867</v>
      </c>
      <c r="C107" s="9" t="s">
        <v>233</v>
      </c>
      <c r="D107" s="10">
        <v>660</v>
      </c>
      <c r="E107" s="7" t="s">
        <v>20</v>
      </c>
      <c r="F107" s="7" t="s">
        <v>2</v>
      </c>
      <c r="G107" s="22" t="s">
        <v>21</v>
      </c>
      <c r="H107" s="11">
        <v>19.22</v>
      </c>
      <c r="I107" s="8">
        <v>2</v>
      </c>
      <c r="J107" s="11">
        <v>25.83</v>
      </c>
      <c r="K107" s="11">
        <v>45.05</v>
      </c>
      <c r="L107" s="12"/>
      <c r="M107" s="12"/>
      <c r="N107" s="9" t="s">
        <v>21</v>
      </c>
      <c r="O107" s="12"/>
    </row>
    <row r="108" spans="1:15" x14ac:dyDescent="0.2">
      <c r="A108" s="7" t="s">
        <v>234</v>
      </c>
      <c r="B108" s="8">
        <v>91354</v>
      </c>
      <c r="C108" s="9" t="s">
        <v>235</v>
      </c>
      <c r="D108" s="10">
        <v>660</v>
      </c>
      <c r="E108" s="7" t="s">
        <v>20</v>
      </c>
      <c r="F108" s="7" t="s">
        <v>2</v>
      </c>
      <c r="G108" s="22" t="s">
        <v>21</v>
      </c>
      <c r="H108" s="11">
        <v>19.22</v>
      </c>
      <c r="I108" s="8">
        <v>1</v>
      </c>
      <c r="J108" s="11">
        <v>12.91</v>
      </c>
      <c r="K108" s="11">
        <v>32.130000000000003</v>
      </c>
      <c r="L108" s="12"/>
      <c r="M108" s="12"/>
      <c r="N108" s="9" t="s">
        <v>21</v>
      </c>
      <c r="O108" s="12"/>
    </row>
    <row r="109" spans="1:15" x14ac:dyDescent="0.2">
      <c r="A109" s="7" t="s">
        <v>236</v>
      </c>
      <c r="B109" s="8">
        <v>86042</v>
      </c>
      <c r="C109" s="9" t="s">
        <v>237</v>
      </c>
      <c r="D109" s="10">
        <v>660</v>
      </c>
      <c r="E109" s="7" t="s">
        <v>20</v>
      </c>
      <c r="F109" s="7" t="s">
        <v>2</v>
      </c>
      <c r="G109" s="22" t="s">
        <v>21</v>
      </c>
      <c r="H109" s="11">
        <v>19.22</v>
      </c>
      <c r="I109" s="8">
        <v>1</v>
      </c>
      <c r="J109" s="11">
        <v>12.91</v>
      </c>
      <c r="K109" s="11">
        <v>32.130000000000003</v>
      </c>
      <c r="L109" s="12"/>
      <c r="M109" s="12"/>
      <c r="N109" s="9" t="s">
        <v>21</v>
      </c>
      <c r="O109" s="12"/>
    </row>
    <row r="110" spans="1:15" x14ac:dyDescent="0.2">
      <c r="A110" s="7" t="s">
        <v>238</v>
      </c>
      <c r="B110" s="8">
        <v>79597</v>
      </c>
      <c r="C110" s="9" t="s">
        <v>239</v>
      </c>
      <c r="D110" s="10">
        <v>660</v>
      </c>
      <c r="E110" s="7" t="s">
        <v>20</v>
      </c>
      <c r="F110" s="7" t="s">
        <v>2</v>
      </c>
      <c r="G110" s="22" t="s">
        <v>21</v>
      </c>
      <c r="H110" s="11">
        <v>19.22</v>
      </c>
      <c r="I110" s="8">
        <v>2</v>
      </c>
      <c r="J110" s="11">
        <v>25.83</v>
      </c>
      <c r="K110" s="11">
        <v>45.05</v>
      </c>
      <c r="L110" s="12"/>
      <c r="M110" s="12"/>
      <c r="N110" s="9" t="s">
        <v>21</v>
      </c>
      <c r="O110" s="12"/>
    </row>
    <row r="111" spans="1:15" x14ac:dyDescent="0.2">
      <c r="A111" s="7" t="s">
        <v>240</v>
      </c>
      <c r="B111" s="8">
        <v>88203</v>
      </c>
      <c r="C111" s="9" t="s">
        <v>241</v>
      </c>
      <c r="D111" s="10">
        <v>660</v>
      </c>
      <c r="E111" s="7" t="s">
        <v>20</v>
      </c>
      <c r="F111" s="7" t="s">
        <v>2</v>
      </c>
      <c r="G111" s="22" t="s">
        <v>21</v>
      </c>
      <c r="H111" s="11">
        <v>19.22</v>
      </c>
      <c r="I111" s="8">
        <v>2</v>
      </c>
      <c r="J111" s="11">
        <v>25.83</v>
      </c>
      <c r="K111" s="11">
        <v>45.05</v>
      </c>
      <c r="L111" s="12"/>
      <c r="M111" s="12"/>
      <c r="N111" s="9" t="s">
        <v>21</v>
      </c>
      <c r="O111" s="12"/>
    </row>
    <row r="112" spans="1:15" x14ac:dyDescent="0.2">
      <c r="A112" s="7" t="s">
        <v>242</v>
      </c>
      <c r="B112" s="8">
        <v>60654</v>
      </c>
      <c r="C112" s="9" t="s">
        <v>243</v>
      </c>
      <c r="D112" s="10">
        <v>660</v>
      </c>
      <c r="E112" s="7" t="s">
        <v>20</v>
      </c>
      <c r="F112" s="7" t="s">
        <v>2</v>
      </c>
      <c r="G112" s="22" t="s">
        <v>21</v>
      </c>
      <c r="H112" s="11">
        <v>19.22</v>
      </c>
      <c r="I112" s="8">
        <v>2</v>
      </c>
      <c r="J112" s="11">
        <v>25.83</v>
      </c>
      <c r="K112" s="11">
        <v>45.05</v>
      </c>
      <c r="L112" s="12"/>
      <c r="M112" s="12"/>
      <c r="N112" s="9" t="s">
        <v>21</v>
      </c>
      <c r="O112" s="12"/>
    </row>
    <row r="113" spans="1:15" x14ac:dyDescent="0.2">
      <c r="A113" s="7" t="s">
        <v>244</v>
      </c>
      <c r="B113" s="8">
        <v>87306</v>
      </c>
      <c r="C113" s="9" t="s">
        <v>245</v>
      </c>
      <c r="D113" s="10">
        <v>900</v>
      </c>
      <c r="E113" s="7" t="s">
        <v>20</v>
      </c>
      <c r="F113" s="7" t="s">
        <v>2</v>
      </c>
      <c r="G113" s="22" t="s">
        <v>21</v>
      </c>
      <c r="H113" s="11">
        <v>26.21</v>
      </c>
      <c r="I113" s="8">
        <v>3</v>
      </c>
      <c r="J113" s="11">
        <v>38.74</v>
      </c>
      <c r="K113" s="11">
        <v>64.95</v>
      </c>
      <c r="L113" s="12"/>
      <c r="M113" s="12"/>
      <c r="N113" s="9" t="s">
        <v>21</v>
      </c>
      <c r="O113" s="12"/>
    </row>
    <row r="114" spans="1:15" x14ac:dyDescent="0.2">
      <c r="A114" s="7" t="s">
        <v>246</v>
      </c>
      <c r="B114" s="8">
        <v>86359</v>
      </c>
      <c r="C114" s="9" t="s">
        <v>247</v>
      </c>
      <c r="D114" s="10">
        <v>900</v>
      </c>
      <c r="E114" s="7" t="s">
        <v>20</v>
      </c>
      <c r="F114" s="7" t="s">
        <v>2</v>
      </c>
      <c r="G114" s="22" t="s">
        <v>21</v>
      </c>
      <c r="H114" s="11">
        <v>26.21</v>
      </c>
      <c r="I114" s="8">
        <v>4</v>
      </c>
      <c r="J114" s="11">
        <v>51.65</v>
      </c>
      <c r="K114" s="11">
        <v>77.86</v>
      </c>
      <c r="L114" s="12"/>
      <c r="M114" s="12"/>
      <c r="N114" s="9" t="s">
        <v>21</v>
      </c>
      <c r="O114" s="12"/>
    </row>
    <row r="115" spans="1:15" x14ac:dyDescent="0.2">
      <c r="A115" s="7" t="s">
        <v>248</v>
      </c>
      <c r="B115" s="8">
        <v>92029</v>
      </c>
      <c r="C115" s="9" t="s">
        <v>249</v>
      </c>
      <c r="D115" s="10">
        <v>900</v>
      </c>
      <c r="E115" s="7" t="s">
        <v>20</v>
      </c>
      <c r="F115" s="7" t="s">
        <v>2</v>
      </c>
      <c r="G115" s="22" t="s">
        <v>21</v>
      </c>
      <c r="H115" s="11">
        <v>26.21</v>
      </c>
      <c r="I115" s="8">
        <v>5</v>
      </c>
      <c r="J115" s="11">
        <v>64.56</v>
      </c>
      <c r="K115" s="11">
        <v>90.77</v>
      </c>
      <c r="L115" s="12"/>
      <c r="M115" s="12"/>
      <c r="N115" s="9" t="s">
        <v>21</v>
      </c>
      <c r="O115" s="12"/>
    </row>
    <row r="116" spans="1:15" x14ac:dyDescent="0.2">
      <c r="A116" s="7" t="s">
        <v>250</v>
      </c>
      <c r="B116" s="8">
        <v>76551</v>
      </c>
      <c r="C116" s="9" t="s">
        <v>251</v>
      </c>
      <c r="D116" s="10">
        <v>900</v>
      </c>
      <c r="E116" s="7" t="s">
        <v>20</v>
      </c>
      <c r="F116" s="7" t="s">
        <v>2</v>
      </c>
      <c r="G116" s="22" t="s">
        <v>21</v>
      </c>
      <c r="H116" s="11">
        <v>26.21</v>
      </c>
      <c r="I116" s="8">
        <v>2</v>
      </c>
      <c r="J116" s="11">
        <v>25.83</v>
      </c>
      <c r="K116" s="11">
        <v>52.04</v>
      </c>
      <c r="L116" s="12"/>
      <c r="M116" s="12"/>
      <c r="N116" s="9" t="s">
        <v>21</v>
      </c>
      <c r="O116" s="12"/>
    </row>
    <row r="117" spans="1:15" x14ac:dyDescent="0.2">
      <c r="A117" s="7" t="s">
        <v>252</v>
      </c>
      <c r="B117" s="8">
        <v>90236</v>
      </c>
      <c r="C117" s="9" t="s">
        <v>253</v>
      </c>
      <c r="D117" s="10">
        <v>900</v>
      </c>
      <c r="E117" s="7" t="s">
        <v>20</v>
      </c>
      <c r="F117" s="7" t="s">
        <v>2</v>
      </c>
      <c r="G117" s="22" t="s">
        <v>21</v>
      </c>
      <c r="H117" s="11">
        <v>26.21</v>
      </c>
      <c r="I117" s="8">
        <v>2</v>
      </c>
      <c r="J117" s="11">
        <v>25.83</v>
      </c>
      <c r="K117" s="11">
        <v>52.04</v>
      </c>
      <c r="L117" s="12"/>
      <c r="M117" s="12"/>
      <c r="N117" s="9" t="s">
        <v>21</v>
      </c>
      <c r="O117" s="12"/>
    </row>
    <row r="118" spans="1:15" x14ac:dyDescent="0.2">
      <c r="A118" s="7" t="s">
        <v>254</v>
      </c>
      <c r="B118" s="8">
        <v>93041</v>
      </c>
      <c r="C118" s="9" t="s">
        <v>255</v>
      </c>
      <c r="D118" s="10">
        <v>900</v>
      </c>
      <c r="E118" s="7" t="s">
        <v>20</v>
      </c>
      <c r="F118" s="7" t="s">
        <v>2</v>
      </c>
      <c r="G118" s="22" t="s">
        <v>21</v>
      </c>
      <c r="H118" s="11">
        <v>26.21</v>
      </c>
      <c r="I118" s="8">
        <v>2</v>
      </c>
      <c r="J118" s="11">
        <v>25.83</v>
      </c>
      <c r="K118" s="11">
        <v>52.04</v>
      </c>
      <c r="L118" s="12"/>
      <c r="M118" s="12"/>
      <c r="N118" s="9" t="s">
        <v>21</v>
      </c>
      <c r="O118" s="12"/>
    </row>
    <row r="119" spans="1:15" x14ac:dyDescent="0.2">
      <c r="A119" s="7" t="s">
        <v>256</v>
      </c>
      <c r="B119" s="8">
        <v>79890</v>
      </c>
      <c r="C119" s="9" t="s">
        <v>257</v>
      </c>
      <c r="D119" s="10">
        <v>900</v>
      </c>
      <c r="E119" s="7" t="s">
        <v>20</v>
      </c>
      <c r="F119" s="7" t="s">
        <v>2</v>
      </c>
      <c r="G119" s="22" t="s">
        <v>21</v>
      </c>
      <c r="H119" s="11">
        <v>26.21</v>
      </c>
      <c r="I119" s="8">
        <v>4</v>
      </c>
      <c r="J119" s="11">
        <v>51.65</v>
      </c>
      <c r="K119" s="11">
        <v>77.86</v>
      </c>
      <c r="L119" s="12"/>
      <c r="M119" s="12"/>
      <c r="N119" s="9" t="s">
        <v>21</v>
      </c>
      <c r="O119" s="12"/>
    </row>
    <row r="120" spans="1:15" x14ac:dyDescent="0.2">
      <c r="A120" s="7" t="s">
        <v>258</v>
      </c>
      <c r="B120" s="8">
        <v>92163</v>
      </c>
      <c r="C120" s="9" t="s">
        <v>259</v>
      </c>
      <c r="D120" s="10">
        <v>900</v>
      </c>
      <c r="E120" s="7" t="s">
        <v>20</v>
      </c>
      <c r="F120" s="7" t="s">
        <v>2</v>
      </c>
      <c r="G120" s="22" t="s">
        <v>21</v>
      </c>
      <c r="H120" s="11">
        <v>26.21</v>
      </c>
      <c r="I120" s="8">
        <v>3</v>
      </c>
      <c r="J120" s="11">
        <v>38.74</v>
      </c>
      <c r="K120" s="11">
        <v>64.95</v>
      </c>
      <c r="L120" s="12"/>
      <c r="M120" s="12"/>
      <c r="N120" s="9" t="s">
        <v>21</v>
      </c>
      <c r="O120" s="12"/>
    </row>
    <row r="121" spans="1:15" x14ac:dyDescent="0.2">
      <c r="A121" s="7" t="s">
        <v>260</v>
      </c>
      <c r="B121" s="8">
        <v>87777</v>
      </c>
      <c r="C121" s="9" t="s">
        <v>261</v>
      </c>
      <c r="D121" s="10">
        <v>900</v>
      </c>
      <c r="E121" s="7" t="s">
        <v>20</v>
      </c>
      <c r="F121" s="7" t="s">
        <v>2</v>
      </c>
      <c r="G121" s="22" t="s">
        <v>21</v>
      </c>
      <c r="H121" s="11">
        <v>26.21</v>
      </c>
      <c r="I121" s="8">
        <v>2</v>
      </c>
      <c r="J121" s="11">
        <v>25.83</v>
      </c>
      <c r="K121" s="11">
        <v>52.04</v>
      </c>
      <c r="L121" s="12"/>
      <c r="M121" s="12"/>
      <c r="N121" s="9" t="s">
        <v>21</v>
      </c>
      <c r="O121" s="12"/>
    </row>
    <row r="122" spans="1:15" x14ac:dyDescent="0.2">
      <c r="A122" s="7" t="s">
        <v>262</v>
      </c>
      <c r="B122" s="8">
        <v>92565</v>
      </c>
      <c r="C122" s="9" t="s">
        <v>263</v>
      </c>
      <c r="D122" s="10">
        <v>900</v>
      </c>
      <c r="E122" s="7" t="s">
        <v>20</v>
      </c>
      <c r="F122" s="7" t="s">
        <v>2</v>
      </c>
      <c r="G122" s="22" t="s">
        <v>21</v>
      </c>
      <c r="H122" s="11">
        <v>26.21</v>
      </c>
      <c r="I122" s="8">
        <v>2</v>
      </c>
      <c r="J122" s="11">
        <v>25.83</v>
      </c>
      <c r="K122" s="11">
        <v>52.04</v>
      </c>
      <c r="L122" s="12"/>
      <c r="M122" s="12"/>
      <c r="N122" s="9" t="s">
        <v>21</v>
      </c>
      <c r="O122" s="12"/>
    </row>
    <row r="123" spans="1:15" x14ac:dyDescent="0.2">
      <c r="A123" s="7" t="s">
        <v>264</v>
      </c>
      <c r="B123" s="8">
        <v>92983</v>
      </c>
      <c r="C123" s="9" t="s">
        <v>265</v>
      </c>
      <c r="D123" s="10">
        <v>900</v>
      </c>
      <c r="E123" s="7" t="s">
        <v>20</v>
      </c>
      <c r="F123" s="7" t="s">
        <v>2</v>
      </c>
      <c r="G123" s="22" t="s">
        <v>21</v>
      </c>
      <c r="H123" s="11">
        <v>26.21</v>
      </c>
      <c r="I123" s="8">
        <v>3</v>
      </c>
      <c r="J123" s="11">
        <v>38.74</v>
      </c>
      <c r="K123" s="11">
        <v>64.95</v>
      </c>
      <c r="L123" s="12"/>
      <c r="M123" s="12"/>
      <c r="N123" s="9" t="s">
        <v>21</v>
      </c>
      <c r="O123" s="12"/>
    </row>
    <row r="124" spans="1:15" x14ac:dyDescent="0.2">
      <c r="A124" s="7" t="s">
        <v>266</v>
      </c>
      <c r="B124" s="8">
        <v>91882</v>
      </c>
      <c r="C124" s="9" t="s">
        <v>267</v>
      </c>
      <c r="D124" s="10">
        <v>900</v>
      </c>
      <c r="E124" s="7" t="s">
        <v>20</v>
      </c>
      <c r="F124" s="7" t="s">
        <v>2</v>
      </c>
      <c r="G124" s="22" t="s">
        <v>21</v>
      </c>
      <c r="H124" s="11">
        <v>26.21</v>
      </c>
      <c r="I124" s="8">
        <v>3</v>
      </c>
      <c r="J124" s="11">
        <v>38.74</v>
      </c>
      <c r="K124" s="11">
        <v>64.95</v>
      </c>
      <c r="L124" s="12"/>
      <c r="M124" s="12"/>
      <c r="N124" s="9" t="s">
        <v>21</v>
      </c>
      <c r="O124" s="12"/>
    </row>
    <row r="125" spans="1:15" x14ac:dyDescent="0.2">
      <c r="A125" s="7" t="s">
        <v>268</v>
      </c>
      <c r="B125" s="8">
        <v>79676</v>
      </c>
      <c r="C125" s="9" t="s">
        <v>269</v>
      </c>
      <c r="D125" s="10">
        <v>900</v>
      </c>
      <c r="E125" s="7" t="s">
        <v>20</v>
      </c>
      <c r="F125" s="7" t="s">
        <v>2</v>
      </c>
      <c r="G125" s="22" t="s">
        <v>21</v>
      </c>
      <c r="H125" s="11">
        <v>26.21</v>
      </c>
      <c r="I125" s="8">
        <v>3</v>
      </c>
      <c r="J125" s="11">
        <v>38.74</v>
      </c>
      <c r="K125" s="11">
        <v>64.95</v>
      </c>
      <c r="L125" s="12"/>
      <c r="M125" s="12"/>
      <c r="N125" s="9" t="s">
        <v>21</v>
      </c>
      <c r="O125" s="12"/>
    </row>
    <row r="126" spans="1:15" x14ac:dyDescent="0.2">
      <c r="A126" s="7" t="s">
        <v>270</v>
      </c>
      <c r="B126" s="8">
        <v>93765</v>
      </c>
      <c r="C126" s="9" t="s">
        <v>271</v>
      </c>
      <c r="D126" s="10">
        <v>900</v>
      </c>
      <c r="E126" s="7" t="s">
        <v>272</v>
      </c>
      <c r="F126" s="7" t="s">
        <v>2</v>
      </c>
      <c r="G126" s="22" t="s">
        <v>273</v>
      </c>
      <c r="H126" s="11">
        <v>3.38</v>
      </c>
      <c r="I126" s="8">
        <v>2</v>
      </c>
      <c r="J126" s="11">
        <v>3.33</v>
      </c>
      <c r="K126" s="11">
        <v>6.71</v>
      </c>
      <c r="L126" s="12"/>
      <c r="M126" s="12"/>
      <c r="N126" s="9" t="s">
        <v>21</v>
      </c>
      <c r="O126" s="12"/>
    </row>
    <row r="127" spans="1:15" x14ac:dyDescent="0.2">
      <c r="A127" s="7" t="s">
        <v>274</v>
      </c>
      <c r="B127" s="8">
        <v>93416</v>
      </c>
      <c r="C127" s="9" t="s">
        <v>275</v>
      </c>
      <c r="D127" s="10">
        <v>900</v>
      </c>
      <c r="E127" s="7" t="s">
        <v>20</v>
      </c>
      <c r="F127" s="7" t="s">
        <v>2</v>
      </c>
      <c r="G127" s="22" t="s">
        <v>21</v>
      </c>
      <c r="H127" s="11">
        <v>26.21</v>
      </c>
      <c r="I127" s="8">
        <v>2</v>
      </c>
      <c r="J127" s="11">
        <v>25.83</v>
      </c>
      <c r="K127" s="11">
        <v>52.04</v>
      </c>
      <c r="L127" s="12"/>
      <c r="M127" s="12"/>
      <c r="N127" s="9" t="s">
        <v>273</v>
      </c>
      <c r="O127" s="12"/>
    </row>
    <row r="128" spans="1:15" x14ac:dyDescent="0.2">
      <c r="A128" s="7" t="s">
        <v>276</v>
      </c>
      <c r="B128" s="8">
        <v>572</v>
      </c>
      <c r="C128" s="9" t="s">
        <v>277</v>
      </c>
      <c r="D128" s="10">
        <v>660</v>
      </c>
      <c r="E128" s="7" t="s">
        <v>20</v>
      </c>
      <c r="F128" s="7" t="s">
        <v>2</v>
      </c>
      <c r="G128" s="22" t="s">
        <v>21</v>
      </c>
      <c r="H128" s="11">
        <v>19.22</v>
      </c>
      <c r="I128" s="8">
        <v>1</v>
      </c>
      <c r="J128" s="11">
        <v>12.91</v>
      </c>
      <c r="K128" s="11">
        <v>32.130000000000003</v>
      </c>
      <c r="L128" s="12"/>
      <c r="M128" s="12"/>
      <c r="N128" s="9" t="s">
        <v>21</v>
      </c>
      <c r="O128" s="12"/>
    </row>
    <row r="129" spans="1:15" x14ac:dyDescent="0.2">
      <c r="A129" s="7" t="s">
        <v>278</v>
      </c>
      <c r="B129" s="8">
        <v>90659</v>
      </c>
      <c r="C129" s="9" t="s">
        <v>279</v>
      </c>
      <c r="D129" s="10">
        <v>660</v>
      </c>
      <c r="E129" s="7" t="s">
        <v>20</v>
      </c>
      <c r="F129" s="7" t="s">
        <v>2</v>
      </c>
      <c r="G129" s="22" t="s">
        <v>21</v>
      </c>
      <c r="H129" s="11">
        <v>19.22</v>
      </c>
      <c r="I129" s="8">
        <v>1</v>
      </c>
      <c r="J129" s="11">
        <v>12.91</v>
      </c>
      <c r="K129" s="11">
        <v>32.130000000000003</v>
      </c>
      <c r="L129" s="12"/>
      <c r="M129" s="12"/>
      <c r="N129" s="9" t="s">
        <v>21</v>
      </c>
      <c r="O129" s="12"/>
    </row>
    <row r="130" spans="1:15" x14ac:dyDescent="0.2">
      <c r="A130" s="7" t="s">
        <v>280</v>
      </c>
      <c r="B130" s="8">
        <v>85650</v>
      </c>
      <c r="C130" s="9" t="s">
        <v>281</v>
      </c>
      <c r="D130" s="10">
        <v>660</v>
      </c>
      <c r="E130" s="7" t="s">
        <v>20</v>
      </c>
      <c r="F130" s="7" t="s">
        <v>2</v>
      </c>
      <c r="G130" s="22" t="s">
        <v>21</v>
      </c>
      <c r="H130" s="11">
        <v>19.22</v>
      </c>
      <c r="I130" s="8">
        <v>1</v>
      </c>
      <c r="J130" s="11">
        <v>12.91</v>
      </c>
      <c r="K130" s="11">
        <v>32.130000000000003</v>
      </c>
      <c r="L130" s="12"/>
      <c r="M130" s="12"/>
      <c r="N130" s="9" t="s">
        <v>21</v>
      </c>
      <c r="O130" s="12"/>
    </row>
    <row r="131" spans="1:15" x14ac:dyDescent="0.2">
      <c r="A131" s="7" t="s">
        <v>282</v>
      </c>
      <c r="B131" s="8">
        <v>93535</v>
      </c>
      <c r="C131" s="9" t="s">
        <v>283</v>
      </c>
      <c r="D131" s="10">
        <v>660</v>
      </c>
      <c r="E131" s="7" t="s">
        <v>20</v>
      </c>
      <c r="F131" s="7" t="s">
        <v>2</v>
      </c>
      <c r="G131" s="22" t="s">
        <v>21</v>
      </c>
      <c r="H131" s="11">
        <v>19.22</v>
      </c>
      <c r="I131" s="8">
        <v>1</v>
      </c>
      <c r="J131" s="11">
        <v>12.91</v>
      </c>
      <c r="K131" s="11">
        <v>32.130000000000003</v>
      </c>
      <c r="L131" s="12"/>
      <c r="M131" s="12"/>
      <c r="N131" s="9" t="s">
        <v>21</v>
      </c>
      <c r="O131" s="12"/>
    </row>
    <row r="132" spans="1:15" x14ac:dyDescent="0.2">
      <c r="A132" s="7" t="s">
        <v>284</v>
      </c>
      <c r="B132" s="8">
        <v>92540</v>
      </c>
      <c r="C132" s="9" t="s">
        <v>285</v>
      </c>
      <c r="D132" s="10">
        <v>660</v>
      </c>
      <c r="E132" s="7" t="s">
        <v>20</v>
      </c>
      <c r="F132" s="7" t="s">
        <v>2</v>
      </c>
      <c r="G132" s="22" t="s">
        <v>21</v>
      </c>
      <c r="H132" s="11">
        <v>19.22</v>
      </c>
      <c r="I132" s="8">
        <v>1</v>
      </c>
      <c r="J132" s="11">
        <v>12.91</v>
      </c>
      <c r="K132" s="11">
        <v>32.130000000000003</v>
      </c>
      <c r="L132" s="12"/>
      <c r="M132" s="12"/>
      <c r="N132" s="9" t="s">
        <v>21</v>
      </c>
      <c r="O132" s="12"/>
    </row>
    <row r="133" spans="1:15" x14ac:dyDescent="0.2">
      <c r="A133" s="7" t="s">
        <v>286</v>
      </c>
      <c r="B133" s="8">
        <v>80774</v>
      </c>
      <c r="C133" s="9" t="s">
        <v>287</v>
      </c>
      <c r="D133" s="10">
        <v>660</v>
      </c>
      <c r="E133" s="7" t="s">
        <v>20</v>
      </c>
      <c r="F133" s="7" t="s">
        <v>2</v>
      </c>
      <c r="G133" s="22" t="s">
        <v>21</v>
      </c>
      <c r="H133" s="11">
        <v>19.22</v>
      </c>
      <c r="I133" s="8">
        <v>1</v>
      </c>
      <c r="J133" s="11">
        <v>12.91</v>
      </c>
      <c r="K133" s="11">
        <v>32.130000000000003</v>
      </c>
      <c r="L133" s="12"/>
      <c r="M133" s="12"/>
      <c r="N133" s="9" t="s">
        <v>21</v>
      </c>
      <c r="O133" s="12"/>
    </row>
    <row r="134" spans="1:15" x14ac:dyDescent="0.2">
      <c r="A134" s="7" t="s">
        <v>288</v>
      </c>
      <c r="B134" s="8">
        <v>89009</v>
      </c>
      <c r="C134" s="9" t="s">
        <v>289</v>
      </c>
      <c r="D134" s="10">
        <v>660</v>
      </c>
      <c r="E134" s="7" t="s">
        <v>20</v>
      </c>
      <c r="F134" s="7" t="s">
        <v>2</v>
      </c>
      <c r="G134" s="22" t="s">
        <v>21</v>
      </c>
      <c r="H134" s="11">
        <v>19.22</v>
      </c>
      <c r="I134" s="8">
        <v>1</v>
      </c>
      <c r="J134" s="11">
        <v>12.91</v>
      </c>
      <c r="K134" s="11">
        <v>32.130000000000003</v>
      </c>
      <c r="L134" s="12"/>
      <c r="M134" s="12"/>
      <c r="N134" s="9" t="s">
        <v>21</v>
      </c>
      <c r="O134" s="12"/>
    </row>
    <row r="135" spans="1:15" x14ac:dyDescent="0.2">
      <c r="A135" s="7" t="s">
        <v>290</v>
      </c>
      <c r="B135" s="8">
        <v>87569</v>
      </c>
      <c r="C135" s="9" t="s">
        <v>291</v>
      </c>
      <c r="D135" s="10">
        <v>660</v>
      </c>
      <c r="E135" s="7" t="s">
        <v>20</v>
      </c>
      <c r="F135" s="7" t="s">
        <v>2</v>
      </c>
      <c r="G135" s="22" t="s">
        <v>21</v>
      </c>
      <c r="H135" s="11">
        <v>19.22</v>
      </c>
      <c r="I135" s="8">
        <v>1</v>
      </c>
      <c r="J135" s="11">
        <v>12.91</v>
      </c>
      <c r="K135" s="11">
        <v>32.130000000000003</v>
      </c>
      <c r="L135" s="12"/>
      <c r="M135" s="12"/>
      <c r="N135" s="9" t="s">
        <v>21</v>
      </c>
      <c r="O135" s="12"/>
    </row>
    <row r="136" spans="1:15" x14ac:dyDescent="0.2">
      <c r="A136" s="7" t="s">
        <v>292</v>
      </c>
      <c r="B136" s="8">
        <v>84171</v>
      </c>
      <c r="C136" s="9" t="s">
        <v>293</v>
      </c>
      <c r="D136" s="10">
        <v>660</v>
      </c>
      <c r="E136" s="7" t="s">
        <v>20</v>
      </c>
      <c r="F136" s="7" t="s">
        <v>2</v>
      </c>
      <c r="G136" s="22" t="s">
        <v>21</v>
      </c>
      <c r="H136" s="11">
        <v>19.22</v>
      </c>
      <c r="I136" s="8">
        <v>2</v>
      </c>
      <c r="J136" s="11">
        <v>25.83</v>
      </c>
      <c r="K136" s="11">
        <v>45.05</v>
      </c>
      <c r="L136" s="12"/>
      <c r="M136" s="12"/>
      <c r="N136" s="9" t="s">
        <v>21</v>
      </c>
      <c r="O136" s="12"/>
    </row>
    <row r="137" spans="1:15" x14ac:dyDescent="0.2">
      <c r="A137" s="7" t="s">
        <v>294</v>
      </c>
      <c r="B137" s="8">
        <v>68806</v>
      </c>
      <c r="C137" s="9" t="s">
        <v>295</v>
      </c>
      <c r="D137" s="10">
        <v>660</v>
      </c>
      <c r="E137" s="7" t="s">
        <v>20</v>
      </c>
      <c r="F137" s="7" t="s">
        <v>2</v>
      </c>
      <c r="G137" s="22" t="s">
        <v>21</v>
      </c>
      <c r="H137" s="11">
        <v>19.22</v>
      </c>
      <c r="I137" s="8">
        <v>1</v>
      </c>
      <c r="J137" s="11">
        <v>12.91</v>
      </c>
      <c r="K137" s="11">
        <v>32.130000000000003</v>
      </c>
      <c r="L137" s="12"/>
      <c r="M137" s="12"/>
      <c r="N137" s="9" t="s">
        <v>21</v>
      </c>
      <c r="O137" s="12"/>
    </row>
    <row r="138" spans="1:15" x14ac:dyDescent="0.2">
      <c r="A138" s="7" t="s">
        <v>296</v>
      </c>
      <c r="B138" s="8">
        <v>89574</v>
      </c>
      <c r="C138" s="9" t="s">
        <v>297</v>
      </c>
      <c r="D138" s="10">
        <v>660</v>
      </c>
      <c r="E138" s="7" t="s">
        <v>20</v>
      </c>
      <c r="F138" s="7" t="s">
        <v>2</v>
      </c>
      <c r="G138" s="22" t="s">
        <v>21</v>
      </c>
      <c r="H138" s="11">
        <v>19.22</v>
      </c>
      <c r="I138" s="8">
        <v>2</v>
      </c>
      <c r="J138" s="11">
        <v>25.83</v>
      </c>
      <c r="K138" s="11">
        <v>45.05</v>
      </c>
      <c r="L138" s="12"/>
      <c r="M138" s="12"/>
      <c r="N138" s="9" t="s">
        <v>21</v>
      </c>
      <c r="O138" s="12"/>
    </row>
    <row r="139" spans="1:15" x14ac:dyDescent="0.2">
      <c r="A139" s="7" t="s">
        <v>298</v>
      </c>
      <c r="B139" s="8">
        <v>93347</v>
      </c>
      <c r="C139" s="9" t="s">
        <v>299</v>
      </c>
      <c r="D139" s="10">
        <v>660</v>
      </c>
      <c r="E139" s="7" t="s">
        <v>20</v>
      </c>
      <c r="F139" s="7" t="s">
        <v>2</v>
      </c>
      <c r="G139" s="22" t="s">
        <v>21</v>
      </c>
      <c r="H139" s="11">
        <v>19.22</v>
      </c>
      <c r="I139" s="8">
        <v>1</v>
      </c>
      <c r="J139" s="11">
        <v>12.91</v>
      </c>
      <c r="K139" s="11">
        <v>32.130000000000003</v>
      </c>
      <c r="L139" s="12"/>
      <c r="M139" s="12"/>
      <c r="N139" s="9" t="s">
        <v>21</v>
      </c>
      <c r="O139" s="12"/>
    </row>
    <row r="140" spans="1:15" x14ac:dyDescent="0.2">
      <c r="A140" s="7" t="s">
        <v>300</v>
      </c>
      <c r="B140" s="8">
        <v>88237</v>
      </c>
      <c r="C140" s="9" t="s">
        <v>301</v>
      </c>
      <c r="D140" s="10">
        <v>600</v>
      </c>
      <c r="E140" s="7" t="s">
        <v>20</v>
      </c>
      <c r="F140" s="7" t="s">
        <v>2</v>
      </c>
      <c r="G140" s="22" t="s">
        <v>21</v>
      </c>
      <c r="H140" s="11">
        <v>17.47</v>
      </c>
      <c r="I140" s="8">
        <v>1</v>
      </c>
      <c r="J140" s="11">
        <v>12.91</v>
      </c>
      <c r="K140" s="11">
        <v>30.38</v>
      </c>
      <c r="L140" s="12"/>
      <c r="M140" s="12"/>
      <c r="N140" s="9" t="s">
        <v>21</v>
      </c>
      <c r="O140" s="12"/>
    </row>
    <row r="141" spans="1:15" x14ac:dyDescent="0.2">
      <c r="A141" s="7" t="s">
        <v>302</v>
      </c>
      <c r="B141" s="8">
        <v>73711</v>
      </c>
      <c r="C141" s="9" t="s">
        <v>303</v>
      </c>
      <c r="D141" s="10">
        <v>600</v>
      </c>
      <c r="E141" s="7" t="s">
        <v>20</v>
      </c>
      <c r="F141" s="7" t="s">
        <v>2</v>
      </c>
      <c r="G141" s="22" t="s">
        <v>21</v>
      </c>
      <c r="H141" s="11">
        <v>17.47</v>
      </c>
      <c r="I141" s="8">
        <v>1</v>
      </c>
      <c r="J141" s="11">
        <v>12.91</v>
      </c>
      <c r="K141" s="11">
        <v>30.38</v>
      </c>
      <c r="L141" s="12"/>
      <c r="M141" s="12"/>
      <c r="N141" s="9" t="s">
        <v>21</v>
      </c>
      <c r="O141" s="12"/>
    </row>
    <row r="142" spans="1:15" x14ac:dyDescent="0.2">
      <c r="A142" s="7" t="s">
        <v>304</v>
      </c>
      <c r="B142" s="8">
        <v>9476</v>
      </c>
      <c r="C142" s="9" t="s">
        <v>305</v>
      </c>
      <c r="D142" s="10">
        <v>600</v>
      </c>
      <c r="E142" s="7" t="s">
        <v>20</v>
      </c>
      <c r="F142" s="7" t="s">
        <v>2</v>
      </c>
      <c r="G142" s="22" t="s">
        <v>21</v>
      </c>
      <c r="H142" s="11">
        <v>17.47</v>
      </c>
      <c r="I142" s="8">
        <v>1</v>
      </c>
      <c r="J142" s="11">
        <v>12.91</v>
      </c>
      <c r="K142" s="11">
        <v>30.38</v>
      </c>
      <c r="L142" s="12"/>
      <c r="M142" s="12"/>
      <c r="N142" s="9" t="s">
        <v>21</v>
      </c>
      <c r="O142" s="12"/>
    </row>
    <row r="143" spans="1:15" x14ac:dyDescent="0.2">
      <c r="A143" s="7" t="s">
        <v>306</v>
      </c>
      <c r="B143" s="8">
        <v>88153</v>
      </c>
      <c r="C143" s="9" t="s">
        <v>307</v>
      </c>
      <c r="D143" s="10">
        <v>600</v>
      </c>
      <c r="E143" s="7" t="s">
        <v>20</v>
      </c>
      <c r="F143" s="7" t="s">
        <v>2</v>
      </c>
      <c r="G143" s="22" t="s">
        <v>21</v>
      </c>
      <c r="H143" s="11">
        <v>17.47</v>
      </c>
      <c r="I143" s="8">
        <v>2</v>
      </c>
      <c r="J143" s="11">
        <v>25.83</v>
      </c>
      <c r="K143" s="11">
        <v>43.3</v>
      </c>
      <c r="L143" s="12"/>
      <c r="M143" s="12"/>
      <c r="N143" s="9" t="s">
        <v>21</v>
      </c>
      <c r="O143" s="12"/>
    </row>
    <row r="144" spans="1:15" x14ac:dyDescent="0.2">
      <c r="A144" s="7" t="s">
        <v>308</v>
      </c>
      <c r="B144" s="8">
        <v>90059</v>
      </c>
      <c r="C144" s="9" t="s">
        <v>309</v>
      </c>
      <c r="D144" s="10">
        <v>600</v>
      </c>
      <c r="E144" s="7" t="s">
        <v>20</v>
      </c>
      <c r="F144" s="7" t="s">
        <v>2</v>
      </c>
      <c r="G144" s="22" t="s">
        <v>21</v>
      </c>
      <c r="H144" s="11">
        <v>17.47</v>
      </c>
      <c r="I144" s="8">
        <v>2</v>
      </c>
      <c r="J144" s="11">
        <v>25.83</v>
      </c>
      <c r="K144" s="11">
        <v>43.3</v>
      </c>
      <c r="L144" s="12"/>
      <c r="M144" s="12"/>
      <c r="N144" s="9" t="s">
        <v>21</v>
      </c>
      <c r="O144" s="12"/>
    </row>
    <row r="145" spans="1:15" x14ac:dyDescent="0.2">
      <c r="A145" s="7" t="s">
        <v>310</v>
      </c>
      <c r="B145" s="8">
        <v>86303</v>
      </c>
      <c r="C145" s="9" t="s">
        <v>311</v>
      </c>
      <c r="D145" s="10">
        <v>600</v>
      </c>
      <c r="E145" s="7" t="s">
        <v>20</v>
      </c>
      <c r="F145" s="7" t="s">
        <v>2</v>
      </c>
      <c r="G145" s="22" t="s">
        <v>21</v>
      </c>
      <c r="H145" s="11">
        <v>17.47</v>
      </c>
      <c r="I145" s="8">
        <v>1</v>
      </c>
      <c r="J145" s="11">
        <v>12.91</v>
      </c>
      <c r="K145" s="11">
        <v>30.38</v>
      </c>
      <c r="L145" s="12"/>
      <c r="M145" s="12"/>
      <c r="N145" s="9" t="s">
        <v>21</v>
      </c>
      <c r="O145" s="12"/>
    </row>
    <row r="146" spans="1:15" x14ac:dyDescent="0.2">
      <c r="A146" s="7" t="s">
        <v>312</v>
      </c>
      <c r="B146" s="8">
        <v>15242</v>
      </c>
      <c r="C146" s="9" t="s">
        <v>313</v>
      </c>
      <c r="D146" s="10">
        <v>600</v>
      </c>
      <c r="E146" s="7" t="s">
        <v>20</v>
      </c>
      <c r="F146" s="7" t="s">
        <v>2</v>
      </c>
      <c r="G146" s="22" t="s">
        <v>21</v>
      </c>
      <c r="H146" s="11">
        <v>17.47</v>
      </c>
      <c r="I146" s="8">
        <v>2</v>
      </c>
      <c r="J146" s="11">
        <v>25.83</v>
      </c>
      <c r="K146" s="11">
        <v>43.3</v>
      </c>
      <c r="L146" s="12"/>
      <c r="M146" s="12"/>
      <c r="N146" s="9" t="s">
        <v>21</v>
      </c>
      <c r="O146" s="12"/>
    </row>
    <row r="147" spans="1:15" x14ac:dyDescent="0.2">
      <c r="A147" s="7" t="s">
        <v>314</v>
      </c>
      <c r="B147" s="8">
        <v>92259</v>
      </c>
      <c r="C147" s="9" t="s">
        <v>315</v>
      </c>
      <c r="D147" s="10">
        <v>600</v>
      </c>
      <c r="E147" s="7" t="s">
        <v>20</v>
      </c>
      <c r="F147" s="7" t="s">
        <v>2</v>
      </c>
      <c r="G147" s="22" t="s">
        <v>21</v>
      </c>
      <c r="H147" s="11">
        <v>17.47</v>
      </c>
      <c r="I147" s="8">
        <v>1</v>
      </c>
      <c r="J147" s="11">
        <v>12.91</v>
      </c>
      <c r="K147" s="11">
        <v>30.38</v>
      </c>
      <c r="L147" s="12"/>
      <c r="M147" s="12"/>
      <c r="N147" s="9" t="s">
        <v>21</v>
      </c>
      <c r="O147" s="12"/>
    </row>
    <row r="148" spans="1:15" x14ac:dyDescent="0.2">
      <c r="A148" s="7" t="s">
        <v>316</v>
      </c>
      <c r="B148" s="8">
        <v>88170</v>
      </c>
      <c r="C148" s="9" t="s">
        <v>317</v>
      </c>
      <c r="D148" s="10">
        <v>600</v>
      </c>
      <c r="E148" s="7" t="s">
        <v>20</v>
      </c>
      <c r="F148" s="7" t="s">
        <v>2</v>
      </c>
      <c r="G148" s="22" t="s">
        <v>21</v>
      </c>
      <c r="H148" s="11">
        <v>17.47</v>
      </c>
      <c r="I148" s="8">
        <v>2</v>
      </c>
      <c r="J148" s="11">
        <v>25.83</v>
      </c>
      <c r="K148" s="11">
        <v>43.3</v>
      </c>
      <c r="L148" s="12"/>
      <c r="M148" s="12"/>
      <c r="N148" s="9" t="s">
        <v>21</v>
      </c>
      <c r="O148" s="12"/>
    </row>
    <row r="149" spans="1:15" x14ac:dyDescent="0.2">
      <c r="A149" s="7" t="s">
        <v>318</v>
      </c>
      <c r="B149" s="8">
        <v>86871</v>
      </c>
      <c r="C149" s="9" t="s">
        <v>319</v>
      </c>
      <c r="D149" s="10">
        <v>600</v>
      </c>
      <c r="E149" s="7" t="s">
        <v>20</v>
      </c>
      <c r="F149" s="7" t="s">
        <v>2</v>
      </c>
      <c r="G149" s="22" t="s">
        <v>21</v>
      </c>
      <c r="H149" s="11">
        <v>17.47</v>
      </c>
      <c r="I149" s="8">
        <v>1</v>
      </c>
      <c r="J149" s="11">
        <v>12.91</v>
      </c>
      <c r="K149" s="11">
        <v>30.38</v>
      </c>
      <c r="L149" s="12"/>
      <c r="M149" s="12"/>
      <c r="N149" s="9" t="s">
        <v>21</v>
      </c>
      <c r="O149" s="12"/>
    </row>
    <row r="150" spans="1:15" x14ac:dyDescent="0.2">
      <c r="A150" s="7" t="s">
        <v>320</v>
      </c>
      <c r="B150" s="8">
        <v>93279</v>
      </c>
      <c r="C150" s="9" t="s">
        <v>321</v>
      </c>
      <c r="D150" s="10">
        <v>600</v>
      </c>
      <c r="E150" s="7" t="s">
        <v>20</v>
      </c>
      <c r="F150" s="7" t="s">
        <v>2</v>
      </c>
      <c r="G150" s="22" t="s">
        <v>21</v>
      </c>
      <c r="H150" s="11">
        <v>17.47</v>
      </c>
      <c r="I150" s="8">
        <v>2</v>
      </c>
      <c r="J150" s="11">
        <v>25.83</v>
      </c>
      <c r="K150" s="11">
        <v>43.3</v>
      </c>
      <c r="L150" s="12"/>
      <c r="M150" s="12"/>
      <c r="N150" s="9" t="s">
        <v>21</v>
      </c>
      <c r="O150" s="12"/>
    </row>
    <row r="151" spans="1:15" x14ac:dyDescent="0.2">
      <c r="A151" s="7" t="s">
        <v>322</v>
      </c>
      <c r="B151" s="8">
        <v>66638</v>
      </c>
      <c r="C151" s="9" t="s">
        <v>323</v>
      </c>
      <c r="D151" s="10">
        <v>600</v>
      </c>
      <c r="E151" s="7" t="s">
        <v>20</v>
      </c>
      <c r="F151" s="7" t="s">
        <v>2</v>
      </c>
      <c r="G151" s="22" t="s">
        <v>21</v>
      </c>
      <c r="H151" s="11">
        <v>17.47</v>
      </c>
      <c r="I151" s="8">
        <v>1</v>
      </c>
      <c r="J151" s="11">
        <v>12.91</v>
      </c>
      <c r="K151" s="11">
        <v>30.38</v>
      </c>
      <c r="L151" s="12"/>
      <c r="M151" s="12"/>
      <c r="N151" s="9" t="s">
        <v>21</v>
      </c>
      <c r="O151" s="12"/>
    </row>
    <row r="152" spans="1:15" x14ac:dyDescent="0.2">
      <c r="A152" s="7" t="s">
        <v>324</v>
      </c>
      <c r="B152" s="8">
        <v>90053</v>
      </c>
      <c r="C152" s="9" t="s">
        <v>325</v>
      </c>
      <c r="D152" s="10">
        <v>600</v>
      </c>
      <c r="E152" s="7" t="s">
        <v>20</v>
      </c>
      <c r="F152" s="7" t="s">
        <v>2</v>
      </c>
      <c r="G152" s="22" t="s">
        <v>21</v>
      </c>
      <c r="H152" s="11">
        <v>17.47</v>
      </c>
      <c r="I152" s="8">
        <v>1</v>
      </c>
      <c r="J152" s="11">
        <v>12.91</v>
      </c>
      <c r="K152" s="11">
        <v>30.38</v>
      </c>
      <c r="L152" s="12"/>
      <c r="M152" s="12"/>
      <c r="N152" s="9" t="s">
        <v>21</v>
      </c>
      <c r="O152" s="12"/>
    </row>
    <row r="153" spans="1:15" x14ac:dyDescent="0.2">
      <c r="A153" s="7" t="s">
        <v>326</v>
      </c>
      <c r="B153" s="8">
        <v>88404</v>
      </c>
      <c r="C153" s="9" t="s">
        <v>327</v>
      </c>
      <c r="D153" s="10">
        <v>600</v>
      </c>
      <c r="E153" s="7" t="s">
        <v>20</v>
      </c>
      <c r="F153" s="7" t="s">
        <v>2</v>
      </c>
      <c r="G153" s="22" t="s">
        <v>21</v>
      </c>
      <c r="H153" s="11">
        <v>17.47</v>
      </c>
      <c r="I153" s="8">
        <v>1</v>
      </c>
      <c r="J153" s="11">
        <v>12.91</v>
      </c>
      <c r="K153" s="11">
        <v>30.38</v>
      </c>
      <c r="L153" s="12"/>
      <c r="M153" s="12"/>
      <c r="N153" s="9" t="s">
        <v>21</v>
      </c>
      <c r="O153" s="12"/>
    </row>
    <row r="154" spans="1:15" x14ac:dyDescent="0.2">
      <c r="A154" s="7" t="s">
        <v>328</v>
      </c>
      <c r="B154" s="8">
        <v>70619</v>
      </c>
      <c r="C154" s="9" t="s">
        <v>329</v>
      </c>
      <c r="D154" s="10">
        <v>600</v>
      </c>
      <c r="E154" s="7" t="s">
        <v>20</v>
      </c>
      <c r="F154" s="7" t="s">
        <v>2</v>
      </c>
      <c r="G154" s="22" t="s">
        <v>21</v>
      </c>
      <c r="H154" s="11">
        <v>17.47</v>
      </c>
      <c r="I154" s="8">
        <v>2</v>
      </c>
      <c r="J154" s="11">
        <v>25.83</v>
      </c>
      <c r="K154" s="11">
        <v>43.3</v>
      </c>
      <c r="L154" s="12"/>
      <c r="M154" s="12"/>
      <c r="N154" s="9" t="s">
        <v>21</v>
      </c>
      <c r="O154" s="12"/>
    </row>
    <row r="155" spans="1:15" x14ac:dyDescent="0.2">
      <c r="A155" s="7" t="s">
        <v>330</v>
      </c>
      <c r="B155" s="8">
        <v>90219</v>
      </c>
      <c r="C155" s="9" t="s">
        <v>331</v>
      </c>
      <c r="D155" s="10">
        <v>600</v>
      </c>
      <c r="E155" s="7" t="s">
        <v>20</v>
      </c>
      <c r="F155" s="7" t="s">
        <v>2</v>
      </c>
      <c r="G155" s="22" t="s">
        <v>21</v>
      </c>
      <c r="H155" s="11">
        <v>17.47</v>
      </c>
      <c r="I155" s="8">
        <v>1</v>
      </c>
      <c r="J155" s="11">
        <v>12.91</v>
      </c>
      <c r="K155" s="11">
        <v>30.38</v>
      </c>
      <c r="L155" s="12"/>
      <c r="M155" s="12"/>
      <c r="N155" s="9" t="s">
        <v>21</v>
      </c>
      <c r="O155" s="12"/>
    </row>
    <row r="156" spans="1:15" x14ac:dyDescent="0.2">
      <c r="A156" s="7" t="s">
        <v>332</v>
      </c>
      <c r="B156" s="8">
        <v>92653</v>
      </c>
      <c r="C156" s="9" t="s">
        <v>333</v>
      </c>
      <c r="D156" s="10">
        <v>600</v>
      </c>
      <c r="E156" s="7" t="s">
        <v>20</v>
      </c>
      <c r="F156" s="7" t="s">
        <v>2</v>
      </c>
      <c r="G156" s="22" t="s">
        <v>21</v>
      </c>
      <c r="H156" s="11">
        <v>17.47</v>
      </c>
      <c r="I156" s="8">
        <v>1</v>
      </c>
      <c r="J156" s="11">
        <v>12.91</v>
      </c>
      <c r="K156" s="11">
        <v>30.38</v>
      </c>
      <c r="L156" s="12"/>
      <c r="M156" s="12"/>
      <c r="N156" s="9" t="s">
        <v>21</v>
      </c>
      <c r="O156" s="12"/>
    </row>
    <row r="157" spans="1:15" x14ac:dyDescent="0.2">
      <c r="A157" s="7" t="s">
        <v>334</v>
      </c>
      <c r="B157" s="8">
        <v>91930</v>
      </c>
      <c r="C157" s="9" t="s">
        <v>335</v>
      </c>
      <c r="D157" s="10">
        <v>600</v>
      </c>
      <c r="E157" s="7" t="s">
        <v>20</v>
      </c>
      <c r="F157" s="7" t="s">
        <v>2</v>
      </c>
      <c r="G157" s="22" t="s">
        <v>21</v>
      </c>
      <c r="H157" s="11">
        <v>17.47</v>
      </c>
      <c r="I157" s="8">
        <v>1</v>
      </c>
      <c r="J157" s="11">
        <v>12.91</v>
      </c>
      <c r="K157" s="11">
        <v>30.38</v>
      </c>
      <c r="L157" s="12"/>
      <c r="M157" s="12"/>
      <c r="N157" s="9" t="s">
        <v>21</v>
      </c>
      <c r="O157" s="12"/>
    </row>
    <row r="158" spans="1:15" x14ac:dyDescent="0.2">
      <c r="A158" s="7" t="s">
        <v>336</v>
      </c>
      <c r="B158" s="8">
        <v>61262</v>
      </c>
      <c r="C158" s="9" t="s">
        <v>337</v>
      </c>
      <c r="D158" s="10">
        <v>600</v>
      </c>
      <c r="E158" s="7" t="s">
        <v>20</v>
      </c>
      <c r="F158" s="7" t="s">
        <v>2</v>
      </c>
      <c r="G158" s="22" t="s">
        <v>21</v>
      </c>
      <c r="H158" s="11">
        <v>17.47</v>
      </c>
      <c r="I158" s="8">
        <v>1</v>
      </c>
      <c r="J158" s="11">
        <v>12.91</v>
      </c>
      <c r="K158" s="11">
        <v>30.38</v>
      </c>
      <c r="L158" s="12"/>
      <c r="M158" s="12"/>
      <c r="N158" s="9" t="s">
        <v>21</v>
      </c>
      <c r="O158" s="12"/>
    </row>
    <row r="159" spans="1:15" x14ac:dyDescent="0.2">
      <c r="A159" s="7" t="s">
        <v>338</v>
      </c>
      <c r="B159" s="8">
        <v>89005</v>
      </c>
      <c r="C159" s="9" t="s">
        <v>339</v>
      </c>
      <c r="D159" s="10">
        <v>600</v>
      </c>
      <c r="E159" s="7" t="s">
        <v>20</v>
      </c>
      <c r="F159" s="7" t="s">
        <v>2</v>
      </c>
      <c r="G159" s="22" t="s">
        <v>21</v>
      </c>
      <c r="H159" s="11">
        <v>17.47</v>
      </c>
      <c r="I159" s="8">
        <v>1</v>
      </c>
      <c r="J159" s="11">
        <v>12.91</v>
      </c>
      <c r="K159" s="11">
        <v>30.38</v>
      </c>
      <c r="L159" s="12"/>
      <c r="M159" s="12"/>
      <c r="N159" s="9" t="s">
        <v>21</v>
      </c>
      <c r="O159" s="12"/>
    </row>
    <row r="160" spans="1:15" x14ac:dyDescent="0.2">
      <c r="A160" s="7" t="s">
        <v>340</v>
      </c>
      <c r="B160" s="8">
        <v>44724</v>
      </c>
      <c r="C160" s="9" t="s">
        <v>341</v>
      </c>
      <c r="D160" s="10">
        <v>600</v>
      </c>
      <c r="E160" s="7" t="s">
        <v>20</v>
      </c>
      <c r="F160" s="7" t="s">
        <v>2</v>
      </c>
      <c r="G160" s="22" t="s">
        <v>21</v>
      </c>
      <c r="H160" s="11">
        <v>17.47</v>
      </c>
      <c r="I160" s="8">
        <v>1</v>
      </c>
      <c r="J160" s="11">
        <v>12.91</v>
      </c>
      <c r="K160" s="11">
        <v>30.38</v>
      </c>
      <c r="L160" s="12"/>
      <c r="M160" s="12"/>
      <c r="N160" s="9" t="s">
        <v>21</v>
      </c>
      <c r="O160" s="12"/>
    </row>
    <row r="161" spans="1:15" x14ac:dyDescent="0.2">
      <c r="A161" s="7" t="s">
        <v>342</v>
      </c>
      <c r="B161" s="8">
        <v>90838</v>
      </c>
      <c r="C161" s="9" t="s">
        <v>343</v>
      </c>
      <c r="D161" s="10">
        <v>600</v>
      </c>
      <c r="E161" s="7" t="s">
        <v>20</v>
      </c>
      <c r="F161" s="7" t="s">
        <v>2</v>
      </c>
      <c r="G161" s="22" t="s">
        <v>21</v>
      </c>
      <c r="H161" s="11">
        <v>17.47</v>
      </c>
      <c r="I161" s="8">
        <v>1</v>
      </c>
      <c r="J161" s="11">
        <v>12.91</v>
      </c>
      <c r="K161" s="11">
        <v>30.38</v>
      </c>
      <c r="L161" s="12"/>
      <c r="M161" s="12"/>
      <c r="N161" s="9" t="s">
        <v>21</v>
      </c>
      <c r="O161" s="12"/>
    </row>
    <row r="162" spans="1:15" x14ac:dyDescent="0.2">
      <c r="A162" s="7" t="s">
        <v>344</v>
      </c>
      <c r="B162" s="8">
        <v>90316</v>
      </c>
      <c r="C162" s="9" t="s">
        <v>345</v>
      </c>
      <c r="D162" s="10">
        <v>600</v>
      </c>
      <c r="E162" s="7" t="s">
        <v>20</v>
      </c>
      <c r="F162" s="7" t="s">
        <v>2</v>
      </c>
      <c r="G162" s="22" t="s">
        <v>21</v>
      </c>
      <c r="H162" s="11">
        <v>17.47</v>
      </c>
      <c r="I162" s="8">
        <v>1</v>
      </c>
      <c r="J162" s="11">
        <v>12.91</v>
      </c>
      <c r="K162" s="11">
        <v>30.38</v>
      </c>
      <c r="L162" s="12"/>
      <c r="M162" s="12"/>
      <c r="N162" s="9" t="s">
        <v>21</v>
      </c>
      <c r="O162" s="12"/>
    </row>
    <row r="163" spans="1:15" x14ac:dyDescent="0.2">
      <c r="A163" s="7" t="s">
        <v>346</v>
      </c>
      <c r="B163" s="8">
        <v>87217</v>
      </c>
      <c r="C163" s="9" t="s">
        <v>347</v>
      </c>
      <c r="D163" s="10">
        <v>600</v>
      </c>
      <c r="E163" s="7" t="s">
        <v>20</v>
      </c>
      <c r="F163" s="7" t="s">
        <v>2</v>
      </c>
      <c r="G163" s="22" t="s">
        <v>21</v>
      </c>
      <c r="H163" s="11">
        <v>17.47</v>
      </c>
      <c r="I163" s="8">
        <v>2</v>
      </c>
      <c r="J163" s="11">
        <v>25.83</v>
      </c>
      <c r="K163" s="11">
        <v>43.3</v>
      </c>
      <c r="L163" s="12"/>
      <c r="M163" s="12"/>
      <c r="N163" s="9" t="s">
        <v>21</v>
      </c>
      <c r="O163" s="12"/>
    </row>
    <row r="164" spans="1:15" x14ac:dyDescent="0.2">
      <c r="A164" s="7" t="s">
        <v>348</v>
      </c>
      <c r="B164" s="8">
        <v>70752</v>
      </c>
      <c r="C164" s="9" t="s">
        <v>349</v>
      </c>
      <c r="D164" s="10">
        <v>600</v>
      </c>
      <c r="E164" s="7" t="s">
        <v>20</v>
      </c>
      <c r="F164" s="7" t="s">
        <v>2</v>
      </c>
      <c r="G164" s="22" t="s">
        <v>21</v>
      </c>
      <c r="H164" s="11">
        <v>17.47</v>
      </c>
      <c r="I164" s="8">
        <v>1</v>
      </c>
      <c r="J164" s="11">
        <v>12.91</v>
      </c>
      <c r="K164" s="11">
        <v>30.38</v>
      </c>
      <c r="L164" s="12"/>
      <c r="M164" s="12"/>
      <c r="N164" s="9" t="s">
        <v>21</v>
      </c>
      <c r="O164" s="12"/>
    </row>
    <row r="165" spans="1:15" x14ac:dyDescent="0.2">
      <c r="A165" s="14">
        <v>160</v>
      </c>
      <c r="D165" s="18">
        <f>SUM(D5:D164)</f>
        <v>121500</v>
      </c>
      <c r="H165" s="17">
        <f>SUM(H5:H164)</f>
        <v>3476.859999999991</v>
      </c>
      <c r="I165" s="19">
        <v>301</v>
      </c>
      <c r="J165" s="15">
        <f>SUM(J5:J164)</f>
        <v>3840.2099999999909</v>
      </c>
      <c r="K165" s="16">
        <v>7317.07</v>
      </c>
      <c r="O165" s="16">
        <v>0</v>
      </c>
    </row>
  </sheetData>
  <pageMargins left="0.5" right="0.5" top="0" bottom="0" header="0.51180555555555496" footer="0.51180555555555496"/>
  <pageSetup firstPageNumber="0" orientation="landscape" horizontalDpi="300" verticalDpi="300" r:id="rId1"/>
  <rowBreaks count="2" manualBreakCount="2">
    <brk id="55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Stuart Englard</dc:creator>
  <dc:description/>
  <cp:lastModifiedBy>User</cp:lastModifiedBy>
  <cp:revision>0</cp:revision>
  <dcterms:created xsi:type="dcterms:W3CDTF">2024-07-11T20:07:57Z</dcterms:created>
  <dcterms:modified xsi:type="dcterms:W3CDTF">2024-07-11T22:05:30Z</dcterms:modified>
  <dc:language>en-US</dc:language>
</cp:coreProperties>
</file>